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Sheet1" sheetId="2" r:id="rId2"/>
    <sheet name="TBDB" sheetId="3" r:id="rId3"/>
    <sheet name="REV A" sheetId="4" r:id="rId4"/>
    <sheet name="REV B" sheetId="5" r:id="rId5"/>
  </sheets>
  <externalReferences>
    <externalReference r:id="rId6"/>
  </externalReferences>
  <definedNames>
    <definedName name="_xlnm.Print_Area" localSheetId="0">Baseline!$A$1:$I$100</definedName>
    <definedName name="_xlnm.Print_Area" localSheetId="3">'REV A'!$A$1:$H$101</definedName>
    <definedName name="_xlnm.Print_Area" localSheetId="4">'REV B'!$A$1:$H$101</definedName>
  </definedNames>
  <calcPr calcId="152511"/>
</workbook>
</file>

<file path=xl/calcChain.xml><?xml version="1.0" encoding="utf-8"?>
<calcChain xmlns="http://schemas.openxmlformats.org/spreadsheetml/2006/main">
  <c r="G101" i="5" l="1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15" i="3" l="1"/>
  <c r="G23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3" i="3" l="1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H100" i="1" l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L95" i="2" l="1"/>
  <c r="J95" i="2"/>
  <c r="L94" i="2"/>
  <c r="J94" i="2"/>
  <c r="L93" i="2"/>
  <c r="J93" i="2"/>
  <c r="L92" i="2"/>
  <c r="J92" i="2"/>
  <c r="L91" i="2"/>
  <c r="J91" i="2"/>
  <c r="L90" i="2"/>
  <c r="J90" i="2"/>
  <c r="L89" i="2"/>
  <c r="J89" i="2"/>
  <c r="L88" i="2"/>
  <c r="J88" i="2"/>
  <c r="L87" i="2"/>
  <c r="J87" i="2"/>
  <c r="L86" i="2"/>
  <c r="J86" i="2"/>
  <c r="L85" i="2"/>
  <c r="J85" i="2"/>
  <c r="J84" i="2"/>
  <c r="L83" i="2"/>
  <c r="J83" i="2"/>
  <c r="L82" i="2"/>
  <c r="J82" i="2"/>
  <c r="L81" i="2"/>
  <c r="J81" i="2"/>
  <c r="L80" i="2"/>
  <c r="J80" i="2"/>
  <c r="L79" i="2"/>
  <c r="J79" i="2"/>
  <c r="L78" i="2"/>
  <c r="J78" i="2"/>
  <c r="L77" i="2"/>
  <c r="J77" i="2"/>
  <c r="L76" i="2"/>
  <c r="J76" i="2"/>
  <c r="L75" i="2"/>
  <c r="J75" i="2"/>
  <c r="L74" i="2"/>
  <c r="J74" i="2"/>
  <c r="L73" i="2"/>
  <c r="J73" i="2"/>
  <c r="L72" i="2"/>
  <c r="J72" i="2"/>
  <c r="L71" i="2"/>
  <c r="J71" i="2"/>
  <c r="L70" i="2"/>
  <c r="J70" i="2"/>
  <c r="L69" i="2"/>
  <c r="J69" i="2"/>
  <c r="L68" i="2"/>
  <c r="J68" i="2"/>
  <c r="L67" i="2"/>
  <c r="J67" i="2"/>
  <c r="L66" i="2"/>
  <c r="J66" i="2"/>
  <c r="L65" i="2"/>
  <c r="J65" i="2"/>
  <c r="L64" i="2"/>
  <c r="J64" i="2"/>
  <c r="L63" i="2"/>
  <c r="J63" i="2"/>
  <c r="L62" i="2"/>
  <c r="J62" i="2"/>
  <c r="L61" i="2"/>
  <c r="J61" i="2"/>
  <c r="L60" i="2"/>
  <c r="J60" i="2"/>
  <c r="L59" i="2"/>
  <c r="J59" i="2"/>
  <c r="L58" i="2"/>
  <c r="J58" i="2"/>
  <c r="L57" i="2"/>
  <c r="J57" i="2"/>
  <c r="L56" i="2"/>
  <c r="J56" i="2"/>
  <c r="L55" i="2"/>
  <c r="J55" i="2"/>
  <c r="L54" i="2"/>
  <c r="J54" i="2"/>
  <c r="L53" i="2"/>
  <c r="J53" i="2"/>
  <c r="L52" i="2"/>
  <c r="J52" i="2"/>
  <c r="L51" i="2"/>
  <c r="J51" i="2"/>
  <c r="L50" i="2"/>
  <c r="J50" i="2"/>
  <c r="L49" i="2"/>
  <c r="J49" i="2"/>
  <c r="L48" i="2"/>
  <c r="J48" i="2"/>
  <c r="L47" i="2"/>
  <c r="J47" i="2"/>
  <c r="L46" i="2"/>
  <c r="J46" i="2"/>
  <c r="L45" i="2"/>
  <c r="J45" i="2"/>
  <c r="L44" i="2"/>
  <c r="J44" i="2"/>
  <c r="L43" i="2"/>
  <c r="J43" i="2"/>
  <c r="L42" i="2"/>
  <c r="J42" i="2"/>
  <c r="L41" i="2"/>
  <c r="J41" i="2"/>
  <c r="L40" i="2"/>
  <c r="J40" i="2"/>
  <c r="L39" i="2"/>
  <c r="J39" i="2"/>
  <c r="L38" i="2"/>
  <c r="J38" i="2"/>
  <c r="L37" i="2"/>
  <c r="J37" i="2"/>
  <c r="L36" i="2"/>
  <c r="J36" i="2"/>
  <c r="L35" i="2"/>
  <c r="J35" i="2"/>
  <c r="L34" i="2"/>
  <c r="J34" i="2"/>
  <c r="L33" i="2"/>
  <c r="J33" i="2"/>
  <c r="L32" i="2"/>
  <c r="J32" i="2"/>
  <c r="L31" i="2"/>
  <c r="J31" i="2"/>
  <c r="L30" i="2"/>
  <c r="J30" i="2"/>
  <c r="L29" i="2"/>
  <c r="J29" i="2"/>
  <c r="L28" i="2"/>
  <c r="J28" i="2"/>
  <c r="L27" i="2"/>
  <c r="J27" i="2"/>
  <c r="L26" i="2"/>
  <c r="J26" i="2"/>
  <c r="L25" i="2"/>
  <c r="J25" i="2"/>
  <c r="L24" i="2"/>
  <c r="J24" i="2"/>
  <c r="L23" i="2"/>
  <c r="J23" i="2"/>
  <c r="L22" i="2"/>
  <c r="J22" i="2"/>
  <c r="L21" i="2"/>
  <c r="J21" i="2"/>
  <c r="L20" i="2"/>
  <c r="J20" i="2"/>
  <c r="L19" i="2"/>
  <c r="J19" i="2"/>
  <c r="L18" i="2"/>
  <c r="J18" i="2"/>
  <c r="L17" i="2"/>
  <c r="J17" i="2"/>
  <c r="L16" i="2"/>
  <c r="J16" i="2"/>
  <c r="L15" i="2"/>
  <c r="J15" i="2"/>
  <c r="L14" i="2"/>
  <c r="J14" i="2"/>
  <c r="L13" i="2"/>
  <c r="J13" i="2"/>
  <c r="L12" i="2"/>
  <c r="J12" i="2"/>
  <c r="L11" i="2"/>
  <c r="J11" i="2"/>
  <c r="L10" i="2"/>
  <c r="J10" i="2"/>
  <c r="L9" i="2"/>
  <c r="J9" i="2"/>
  <c r="J8" i="2"/>
  <c r="L7" i="2"/>
  <c r="J7" i="2"/>
  <c r="L6" i="2"/>
  <c r="J6" i="2"/>
  <c r="L5" i="2"/>
  <c r="J5" i="2"/>
  <c r="L4" i="2"/>
  <c r="J4" i="2"/>
</calcChain>
</file>

<file path=xl/sharedStrings.xml><?xml version="1.0" encoding="utf-8"?>
<sst xmlns="http://schemas.openxmlformats.org/spreadsheetml/2006/main" count="2371" uniqueCount="453">
  <si>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</si>
  <si>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</si>
  <si>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</si>
  <si>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</si>
  <si>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</si>
  <si>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</si>
  <si>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</si>
  <si>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</si>
  <si>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</si>
  <si>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</si>
  <si>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</si>
  <si>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</si>
  <si>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</si>
  <si>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</si>
  <si>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</si>
  <si>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</si>
  <si>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</si>
  <si>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</si>
  <si>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</si>
  <si>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</si>
  <si>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</si>
  <si>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</si>
  <si>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</si>
  <si>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</si>
  <si>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</si>
  <si>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</si>
  <si>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</si>
  <si>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</si>
  <si>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</si>
  <si>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</si>
  <si>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</si>
  <si>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</si>
  <si>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</si>
  <si>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</si>
  <si>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</si>
  <si>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INSERT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</si>
  <si>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</si>
  <si>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</si>
  <si>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</si>
  <si>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</si>
  <si>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</si>
  <si>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</si>
  <si>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</si>
  <si>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</si>
  <si>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</si>
  <si>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</si>
  <si>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</si>
  <si>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</si>
  <si>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DELIVERY SCHEDULE = 1 T-BOX EVERY WEDNESDAY</t>
  </si>
  <si>
    <t>PRICE</t>
  </si>
  <si>
    <t>100% REPLACED RS TO IN</t>
  </si>
  <si>
    <t>One Tackle Box Every Wednesday</t>
  </si>
  <si>
    <t>SCREW</t>
  </si>
  <si>
    <t>NUT</t>
  </si>
  <si>
    <t>8</t>
  </si>
  <si>
    <t>1 KITS PER T-BOX</t>
  </si>
  <si>
    <t>37470A 23154A F15 ACCESS UNIT</t>
  </si>
  <si>
    <t>TOTAL MONTHLY REQUIRMENT = 4</t>
  </si>
  <si>
    <t>D9U</t>
  </si>
  <si>
    <t>37470A</t>
  </si>
  <si>
    <t>F15 RESVOR UTY</t>
  </si>
  <si>
    <t>5331001661079</t>
  </si>
  <si>
    <t>M83248/2-010</t>
  </si>
  <si>
    <t>O-RING</t>
  </si>
  <si>
    <t>NO CUP</t>
  </si>
  <si>
    <t>5331001661086</t>
  </si>
  <si>
    <t>M83248/2-014</t>
  </si>
  <si>
    <t>5331001661084</t>
  </si>
  <si>
    <t>M83248/2-012</t>
  </si>
  <si>
    <t>5331010071626</t>
  </si>
  <si>
    <t>5-655N304-75</t>
  </si>
  <si>
    <t>M83248/2-116</t>
  </si>
  <si>
    <t>5310005319514</t>
  </si>
  <si>
    <t>AN960C6</t>
  </si>
  <si>
    <t>WASHER</t>
  </si>
  <si>
    <t>5310005843782</t>
  </si>
  <si>
    <t>AN960C4L</t>
  </si>
  <si>
    <t>5315009456382</t>
  </si>
  <si>
    <t>MS9390-180</t>
  </si>
  <si>
    <t>PIN,STRAIGHT,HEADLE</t>
  </si>
  <si>
    <t>5325008292141</t>
  </si>
  <si>
    <t>MS21209F4-15</t>
  </si>
  <si>
    <t>6</t>
  </si>
  <si>
    <t>5331005285236</t>
  </si>
  <si>
    <t>M83248/2-016</t>
  </si>
  <si>
    <t>5331001661101</t>
  </si>
  <si>
    <t>M83248/2-123</t>
  </si>
  <si>
    <t>5331006311346</t>
  </si>
  <si>
    <t>MS28775-005</t>
  </si>
  <si>
    <t>3</t>
  </si>
  <si>
    <t>5331008357693</t>
  </si>
  <si>
    <t>MS28775-146</t>
  </si>
  <si>
    <t>5331005857724</t>
  </si>
  <si>
    <t>MS28775-134</t>
  </si>
  <si>
    <t>5331002920580</t>
  </si>
  <si>
    <t>MS28775-006</t>
  </si>
  <si>
    <t>5</t>
  </si>
  <si>
    <t>5331005841840</t>
  </si>
  <si>
    <t>MS28775-014</t>
  </si>
  <si>
    <t>5331005857723</t>
  </si>
  <si>
    <t>MS28775-020</t>
  </si>
  <si>
    <t>4</t>
  </si>
  <si>
    <t>5331006181920</t>
  </si>
  <si>
    <t>MS28775-017</t>
  </si>
  <si>
    <t>5331007021048</t>
  </si>
  <si>
    <t>MS28775-126</t>
  </si>
  <si>
    <t>5331005822855</t>
  </si>
  <si>
    <t>MS28775-113</t>
  </si>
  <si>
    <t>5331005797925</t>
  </si>
  <si>
    <t>MS28775-219</t>
  </si>
  <si>
    <t>5331006185361</t>
  </si>
  <si>
    <t>MS28775-015</t>
  </si>
  <si>
    <t>5331005421365</t>
  </si>
  <si>
    <t>MS28775-009</t>
  </si>
  <si>
    <t>5331005793158</t>
  </si>
  <si>
    <t>MS28775-008</t>
  </si>
  <si>
    <t>5331008132806</t>
  </si>
  <si>
    <t>MS28775-127</t>
  </si>
  <si>
    <t>5365005801145</t>
  </si>
  <si>
    <t>NAS42DD4-10</t>
  </si>
  <si>
    <t>SPACER,SLEEVE</t>
  </si>
  <si>
    <t>5325000452676</t>
  </si>
  <si>
    <t>MS124657</t>
  </si>
  <si>
    <t>5310005157449</t>
  </si>
  <si>
    <t>AN960C416L</t>
  </si>
  <si>
    <t>5340007710045</t>
  </si>
  <si>
    <t>218101</t>
  </si>
  <si>
    <t>PLUG,PIN</t>
  </si>
  <si>
    <t>3110001839175</t>
  </si>
  <si>
    <t>MS19060-18</t>
  </si>
  <si>
    <t>BALL,BEARING</t>
  </si>
  <si>
    <t>5310006809303</t>
  </si>
  <si>
    <t>NAS679A04W</t>
  </si>
  <si>
    <t>TB1-12</t>
  </si>
  <si>
    <t>5355003933934</t>
  </si>
  <si>
    <t>86231</t>
  </si>
  <si>
    <t>WINDOW,DIAL</t>
  </si>
  <si>
    <t>TB1-13</t>
  </si>
  <si>
    <t>5305002400091</t>
  </si>
  <si>
    <t>NAS1352-3H8P</t>
  </si>
  <si>
    <t>7</t>
  </si>
  <si>
    <t>TB1-14</t>
  </si>
  <si>
    <t>5330008009721</t>
  </si>
  <si>
    <t>MS28774-126</t>
  </si>
  <si>
    <t>RETAINER,PACKING</t>
  </si>
  <si>
    <t>TB1-15</t>
  </si>
  <si>
    <t>3110001980440</t>
  </si>
  <si>
    <t>MS19065-8</t>
  </si>
  <si>
    <t>ROLLER, BEARING</t>
  </si>
  <si>
    <t>TB1-16</t>
  </si>
  <si>
    <t>3110006189266</t>
  </si>
  <si>
    <t>SFR188PPEE</t>
  </si>
  <si>
    <t>BEARING</t>
  </si>
  <si>
    <t>TB1-17</t>
  </si>
  <si>
    <t>5305001775287</t>
  </si>
  <si>
    <t>NAS1351-4H12P</t>
  </si>
  <si>
    <t>TB1-18</t>
  </si>
  <si>
    <t>5310011022476</t>
  </si>
  <si>
    <t>43597-146</t>
  </si>
  <si>
    <t>TB1-19</t>
  </si>
  <si>
    <t>5360011030291</t>
  </si>
  <si>
    <t>86207</t>
  </si>
  <si>
    <t>SPRING</t>
  </si>
  <si>
    <t>TB1-20</t>
  </si>
  <si>
    <t>5305010220195</t>
  </si>
  <si>
    <t>NAS1352-04H4P</t>
  </si>
  <si>
    <t>12</t>
  </si>
  <si>
    <t>TB1-21</t>
  </si>
  <si>
    <t>5330010847072</t>
  </si>
  <si>
    <t>S30662-113N</t>
  </si>
  <si>
    <t>CAP SEAL</t>
  </si>
  <si>
    <t>TB1-22</t>
  </si>
  <si>
    <t>5315008123734</t>
  </si>
  <si>
    <t>MS20392-1C7</t>
  </si>
  <si>
    <t>PIN</t>
  </si>
  <si>
    <t>TB1-23</t>
  </si>
  <si>
    <t>5315007039395</t>
  </si>
  <si>
    <t>MS24665-1</t>
  </si>
  <si>
    <t>PIN,COTTER</t>
  </si>
  <si>
    <t>TB1-24</t>
  </si>
  <si>
    <t>5310001670801</t>
  </si>
  <si>
    <t>AN960C10</t>
  </si>
  <si>
    <t>TB1-25</t>
  </si>
  <si>
    <t>5315005514246</t>
  </si>
  <si>
    <t>MS24665-1010</t>
  </si>
  <si>
    <t>TB1-26</t>
  </si>
  <si>
    <t>5330010076920</t>
  </si>
  <si>
    <t>ATC81672-006</t>
  </si>
  <si>
    <t>TB1-27</t>
  </si>
  <si>
    <t>5305010717132</t>
  </si>
  <si>
    <t>NAS1352-04H6P</t>
  </si>
  <si>
    <t>TB1-28</t>
  </si>
  <si>
    <t>5310011022475</t>
  </si>
  <si>
    <t>43597-12</t>
  </si>
  <si>
    <t>TB1-29</t>
  </si>
  <si>
    <t>5360011853319</t>
  </si>
  <si>
    <t>MS24585C282</t>
  </si>
  <si>
    <t>TB1-30</t>
  </si>
  <si>
    <t>5330000575709</t>
  </si>
  <si>
    <t>MS28774-006</t>
  </si>
  <si>
    <t>RETAINER</t>
  </si>
  <si>
    <t>TB1-31</t>
  </si>
  <si>
    <t>5330001554788</t>
  </si>
  <si>
    <t>MS28774-005</t>
  </si>
  <si>
    <t>RING,BACKUP</t>
  </si>
  <si>
    <t>TB1-32</t>
  </si>
  <si>
    <t>5360003818044</t>
  </si>
  <si>
    <t>86235</t>
  </si>
  <si>
    <t>TB1-33</t>
  </si>
  <si>
    <t>5330008389773</t>
  </si>
  <si>
    <t>MS28774-020</t>
  </si>
  <si>
    <t>TB1-34</t>
  </si>
  <si>
    <t>5330005805055</t>
  </si>
  <si>
    <t>MS28774-014</t>
  </si>
  <si>
    <t>16</t>
  </si>
  <si>
    <t>TB1-35</t>
  </si>
  <si>
    <t>5360011022343</t>
  </si>
  <si>
    <t>86236</t>
  </si>
  <si>
    <t>TB1-36</t>
  </si>
  <si>
    <t>5330006842572</t>
  </si>
  <si>
    <t>MS28774-015</t>
  </si>
  <si>
    <t>TB1-37</t>
  </si>
  <si>
    <t>5360011022344</t>
  </si>
  <si>
    <t>86238</t>
  </si>
  <si>
    <t>TB1-38</t>
  </si>
  <si>
    <t>5360009985022</t>
  </si>
  <si>
    <t>MS24585C22</t>
  </si>
  <si>
    <t>SPRING,HELICOIL</t>
  </si>
  <si>
    <t>TB2-01</t>
  </si>
  <si>
    <t>5315008111267</t>
  </si>
  <si>
    <t>MS20392-1C23</t>
  </si>
  <si>
    <t>TB2-02</t>
  </si>
  <si>
    <t>5365003770614</t>
  </si>
  <si>
    <t>86307</t>
  </si>
  <si>
    <t>SPACER</t>
  </si>
  <si>
    <t>TB2-03</t>
  </si>
  <si>
    <t>5315003452477</t>
  </si>
  <si>
    <t>MS9389-32</t>
  </si>
  <si>
    <t>TB2-04</t>
  </si>
  <si>
    <t>5340010070933</t>
  </si>
  <si>
    <t>MS9354-05</t>
  </si>
  <si>
    <t>CLAMP TUBE</t>
  </si>
  <si>
    <t>TB2-05</t>
  </si>
  <si>
    <t>5305000997839</t>
  </si>
  <si>
    <t>NAS1351-4H8P</t>
  </si>
  <si>
    <t>SCREW,CAP</t>
  </si>
  <si>
    <t>TB2-06</t>
  </si>
  <si>
    <t>5305002347814</t>
  </si>
  <si>
    <t>NAS1352-04LL6P</t>
  </si>
  <si>
    <t>TB2-09</t>
  </si>
  <si>
    <t>5305008939544</t>
  </si>
  <si>
    <t>MS35265-11</t>
  </si>
  <si>
    <t>TB2-10</t>
  </si>
  <si>
    <t>MS28774-008</t>
  </si>
  <si>
    <t>BACKUP</t>
  </si>
  <si>
    <t>TB2-11</t>
  </si>
  <si>
    <t>5330012542961</t>
  </si>
  <si>
    <t>S11065-1/4</t>
  </si>
  <si>
    <t>RING,SCRAPER</t>
  </si>
  <si>
    <t>TB2-13</t>
  </si>
  <si>
    <t>5340002857010</t>
  </si>
  <si>
    <t>AN742D6</t>
  </si>
  <si>
    <t>CLAMP,TUBE</t>
  </si>
  <si>
    <t>TB2-14</t>
  </si>
  <si>
    <t>5305010060296</t>
  </si>
  <si>
    <t>NAS1351C5H12</t>
  </si>
  <si>
    <t>TB2-15</t>
  </si>
  <si>
    <t>5305000513614</t>
  </si>
  <si>
    <t>NAS1351-4-8P</t>
  </si>
  <si>
    <t>TB2-18</t>
  </si>
  <si>
    <t>5305010054015</t>
  </si>
  <si>
    <t>NAS1352-3H3P</t>
  </si>
  <si>
    <t>TB2-19</t>
  </si>
  <si>
    <t>5340009556226</t>
  </si>
  <si>
    <t>156101</t>
  </si>
  <si>
    <t>PLUG</t>
  </si>
  <si>
    <t>TB2-24</t>
  </si>
  <si>
    <t>5330010955761</t>
  </si>
  <si>
    <t>S30652-113N</t>
  </si>
  <si>
    <t>CAP,SEAL</t>
  </si>
  <si>
    <t>TB2-25</t>
  </si>
  <si>
    <t>5305003899331</t>
  </si>
  <si>
    <t>NAS1352-3H6P</t>
  </si>
  <si>
    <t>TB2-28</t>
  </si>
  <si>
    <t>5305008198403</t>
  </si>
  <si>
    <t>NAS1081-04B4</t>
  </si>
  <si>
    <t>SETSCREW</t>
  </si>
  <si>
    <t>TB2-30</t>
  </si>
  <si>
    <t>5305010071518</t>
  </si>
  <si>
    <t>NAS1081-04B9N</t>
  </si>
  <si>
    <t>TB2-31</t>
  </si>
  <si>
    <t>5305012938676</t>
  </si>
  <si>
    <t>NAS1352C3H16</t>
  </si>
  <si>
    <t>TB2-32</t>
  </si>
  <si>
    <t>5330010955759</t>
  </si>
  <si>
    <t>S30662-219N</t>
  </si>
  <si>
    <t>TB2-42</t>
  </si>
  <si>
    <t>5331008457434</t>
  </si>
  <si>
    <t>MS28775-449</t>
  </si>
  <si>
    <t>PACKING</t>
  </si>
  <si>
    <t>TB2-17</t>
  </si>
  <si>
    <t>5330012180936</t>
  </si>
  <si>
    <t>42284-2</t>
  </si>
  <si>
    <t>SEAL</t>
  </si>
  <si>
    <t>TB2-27</t>
  </si>
  <si>
    <t>M83248/2-120</t>
  </si>
  <si>
    <t>100% REPLACED RS TO IN NO CUP</t>
  </si>
  <si>
    <t>5330013307625</t>
  </si>
  <si>
    <t>7449MR-972-5711</t>
  </si>
  <si>
    <t>PACKING TSEAL</t>
  </si>
  <si>
    <t>TB2-16</t>
  </si>
  <si>
    <t>5365003770611</t>
  </si>
  <si>
    <t>S24A0-0218-0100</t>
  </si>
  <si>
    <t>SHIM</t>
  </si>
  <si>
    <t>TB2-33.1</t>
  </si>
  <si>
    <t>5365003770613</t>
  </si>
  <si>
    <t>S24A5-0218-0100</t>
  </si>
  <si>
    <t>TB2-33.2</t>
  </si>
  <si>
    <t>5310003900531</t>
  </si>
  <si>
    <t>S24A25-0218-0100</t>
  </si>
  <si>
    <t>TB2-33.3</t>
  </si>
  <si>
    <t>6150003440740</t>
  </si>
  <si>
    <t>86272</t>
  </si>
  <si>
    <t>GROUND WIRE</t>
  </si>
  <si>
    <t>TB2-34</t>
  </si>
  <si>
    <t>5355011049808</t>
  </si>
  <si>
    <t>85834</t>
  </si>
  <si>
    <t>KNOB</t>
  </si>
  <si>
    <t>TB2-35</t>
  </si>
  <si>
    <t>1650003216309</t>
  </si>
  <si>
    <t>86237-1</t>
  </si>
  <si>
    <t>CABLE,ASSY</t>
  </si>
  <si>
    <t>TB2-36</t>
  </si>
  <si>
    <t>1650003175597</t>
  </si>
  <si>
    <t>85966</t>
  </si>
  <si>
    <t>GUIDE,SPOOL</t>
  </si>
  <si>
    <t>TB2-37</t>
  </si>
  <si>
    <t>1650003216198</t>
  </si>
  <si>
    <t>86004-2</t>
  </si>
  <si>
    <t>SHAFT,PILOT VALVE</t>
  </si>
  <si>
    <t>TB2-38</t>
  </si>
  <si>
    <t>1650003440792</t>
  </si>
  <si>
    <t>86218</t>
  </si>
  <si>
    <t>BEZEL,INDICATOR</t>
  </si>
  <si>
    <t>TB2-39</t>
  </si>
  <si>
    <t>1650003216288</t>
  </si>
  <si>
    <t>86158-1</t>
  </si>
  <si>
    <t>PLATE,SCUFF</t>
  </si>
  <si>
    <t>TB2-41</t>
  </si>
  <si>
    <t>37470A  23154A</t>
  </si>
  <si>
    <t>37470A  23154A F-15 ACCESS UNIT</t>
  </si>
  <si>
    <t>K2HIPV24556213</t>
  </si>
  <si>
    <t>H706</t>
  </si>
  <si>
    <t>K245</t>
  </si>
  <si>
    <t>H143</t>
  </si>
  <si>
    <t>J448</t>
  </si>
  <si>
    <t>J748</t>
  </si>
  <si>
    <t>J750</t>
  </si>
  <si>
    <t>J751</t>
  </si>
  <si>
    <t>H533</t>
  </si>
  <si>
    <t>J752</t>
  </si>
  <si>
    <t>J753</t>
  </si>
  <si>
    <t>G175</t>
  </si>
  <si>
    <t>G547</t>
  </si>
  <si>
    <t>J746</t>
  </si>
  <si>
    <t>J767</t>
  </si>
  <si>
    <t>J005</t>
  </si>
  <si>
    <t>H309</t>
  </si>
  <si>
    <t>J755</t>
  </si>
  <si>
    <t>J756</t>
  </si>
  <si>
    <t>J757</t>
  </si>
  <si>
    <t>G438</t>
  </si>
  <si>
    <t>G716</t>
  </si>
  <si>
    <t>J078</t>
  </si>
  <si>
    <t>H641</t>
  </si>
  <si>
    <t>G023</t>
  </si>
  <si>
    <t>G085</t>
  </si>
  <si>
    <t>G553</t>
  </si>
  <si>
    <t>H525</t>
  </si>
  <si>
    <t>J758</t>
  </si>
  <si>
    <t>J759</t>
  </si>
  <si>
    <t>J763</t>
  </si>
  <si>
    <t>J398</t>
  </si>
  <si>
    <t>J747</t>
  </si>
  <si>
    <t>G445</t>
  </si>
  <si>
    <t>J400</t>
  </si>
  <si>
    <t>G366</t>
  </si>
  <si>
    <t>J532</t>
  </si>
  <si>
    <t>H040</t>
  </si>
  <si>
    <t>H827</t>
  </si>
  <si>
    <t>G398</t>
  </si>
  <si>
    <t>G458</t>
  </si>
  <si>
    <t>J340</t>
  </si>
  <si>
    <t>G396</t>
  </si>
  <si>
    <t>G364</t>
  </si>
  <si>
    <t>H642</t>
  </si>
  <si>
    <t>H650</t>
  </si>
  <si>
    <t>J765</t>
  </si>
  <si>
    <t>H954</t>
  </si>
  <si>
    <t>K640</t>
  </si>
  <si>
    <t>K641</t>
  </si>
  <si>
    <t>K642</t>
  </si>
  <si>
    <t>K643</t>
  </si>
  <si>
    <t>K644</t>
  </si>
  <si>
    <t>K645</t>
  </si>
  <si>
    <t>K646</t>
  </si>
  <si>
    <t>K647</t>
  </si>
  <si>
    <t>K648</t>
  </si>
  <si>
    <t>K649</t>
  </si>
  <si>
    <t>K650</t>
  </si>
  <si>
    <t>K651</t>
  </si>
  <si>
    <t>K652</t>
  </si>
  <si>
    <t>K653</t>
  </si>
  <si>
    <t>K654</t>
  </si>
  <si>
    <t>K655</t>
  </si>
  <si>
    <t>K656</t>
  </si>
  <si>
    <t>K657</t>
  </si>
  <si>
    <t>K658</t>
  </si>
  <si>
    <t>K659</t>
  </si>
  <si>
    <t>K660</t>
  </si>
  <si>
    <t>K661</t>
  </si>
  <si>
    <t>K662</t>
  </si>
  <si>
    <t>K663</t>
  </si>
  <si>
    <t>K664</t>
  </si>
  <si>
    <t>K665</t>
  </si>
  <si>
    <t>K666</t>
  </si>
  <si>
    <t>K667</t>
  </si>
  <si>
    <t>K668</t>
  </si>
  <si>
    <t>K669</t>
  </si>
  <si>
    <t>K670</t>
  </si>
  <si>
    <t>K671</t>
  </si>
  <si>
    <t>K672</t>
  </si>
  <si>
    <t>K673</t>
  </si>
  <si>
    <t>K674</t>
  </si>
  <si>
    <t>K675</t>
  </si>
  <si>
    <t>K676</t>
  </si>
  <si>
    <t>K677</t>
  </si>
  <si>
    <t>K678</t>
  </si>
  <si>
    <t>K679</t>
  </si>
  <si>
    <t>K680</t>
  </si>
  <si>
    <t>K681</t>
  </si>
  <si>
    <t>K682</t>
  </si>
  <si>
    <t>K683</t>
  </si>
  <si>
    <t>PIN,STRAIGHT</t>
  </si>
  <si>
    <t>( 1 Kit per Tackle Box)</t>
  </si>
  <si>
    <t>G777</t>
  </si>
  <si>
    <t>MS28775-011</t>
  </si>
  <si>
    <t>A</t>
  </si>
  <si>
    <t>SP</t>
  </si>
  <si>
    <t>1 KIT PER TACKLE BOX</t>
  </si>
  <si>
    <t>1 TB EVERY WEDNESDAY</t>
  </si>
  <si>
    <t>5 TBS EVERY WEDNESDAY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</si>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</sst>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2" fontId="1" fillId="0" borderId="1" xfId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/MANH/Planning%20Group/Kitting%20AIP/BOM%20COST%20DETAIL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tems"/>
      <sheetName val="Query"/>
      <sheetName val="BOM COST DETAIL MASTER"/>
      <sheetName val="Baseline"/>
    </sheetNames>
    <definedNames>
      <definedName name="SORT" refersTo="#REF!"/>
    </definedNames>
    <sheetDataSet>
      <sheetData sheetId="0">
        <row r="4">
          <cell r="A4" t="str">
            <v>(0005)5161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zoomScaleNormal="100" workbookViewId="0">
      <selection sqref="A1:I100"/>
    </sheetView>
  </sheetViews>
  <sheetFormatPr defaultRowHeight="12.75" x14ac:dyDescent="0.2"/>
  <cols>
    <col min="1" max="1" width="5.140625" style="10" bestFit="1" customWidth="1"/>
    <col min="2" max="2" width="6.42578125" style="10" customWidth="1"/>
    <col min="3" max="3" width="17.28515625" style="10" bestFit="1" customWidth="1"/>
    <col min="4" max="4" width="15.85546875" style="17" bestFit="1" customWidth="1"/>
    <col min="5" max="5" width="22" style="17" bestFit="1" customWidth="1"/>
    <col min="6" max="6" width="5" style="18" bestFit="1" customWidth="1"/>
    <col min="7" max="7" width="9.28515625" style="10" bestFit="1" customWidth="1"/>
    <col min="8" max="8" width="5.5703125" style="10" bestFit="1" customWidth="1"/>
    <col min="9" max="9" width="10.5703125" style="10" bestFit="1" customWidth="1"/>
    <col min="10" max="16384" width="9.140625" style="10"/>
  </cols>
  <sheetData>
    <row r="1" spans="1:9" x14ac:dyDescent="0.2">
      <c r="C1" s="11" t="s">
        <v>3</v>
      </c>
      <c r="D1" s="12" t="s">
        <v>351</v>
      </c>
      <c r="E1" s="13"/>
      <c r="F1" s="13"/>
      <c r="G1" s="14" t="s">
        <v>4</v>
      </c>
      <c r="H1" s="14"/>
      <c r="I1" s="16" t="s">
        <v>5</v>
      </c>
    </row>
    <row r="2" spans="1:9" x14ac:dyDescent="0.2">
      <c r="C2" s="11" t="s">
        <v>6</v>
      </c>
      <c r="D2" s="53" t="s">
        <v>350</v>
      </c>
      <c r="E2" s="54"/>
      <c r="F2" s="13"/>
      <c r="G2" s="14" t="s">
        <v>7</v>
      </c>
      <c r="H2" s="14"/>
      <c r="I2" s="46">
        <v>41339</v>
      </c>
    </row>
    <row r="3" spans="1:9" x14ac:dyDescent="0.2">
      <c r="C3" s="11" t="s">
        <v>8</v>
      </c>
      <c r="D3" s="15" t="s">
        <v>21</v>
      </c>
      <c r="E3" s="1" t="s">
        <v>13</v>
      </c>
      <c r="F3" s="13"/>
      <c r="G3" s="13"/>
      <c r="H3" s="13"/>
      <c r="I3" s="13"/>
    </row>
    <row r="4" spans="1:9" x14ac:dyDescent="0.2">
      <c r="C4" s="11" t="s">
        <v>9</v>
      </c>
      <c r="D4" s="2" t="s">
        <v>22</v>
      </c>
      <c r="E4" s="11"/>
      <c r="F4" s="13"/>
      <c r="G4" s="13"/>
      <c r="H4" s="13"/>
      <c r="I4" s="13"/>
    </row>
    <row r="5" spans="1:9" x14ac:dyDescent="0.2">
      <c r="B5" s="16" t="s">
        <v>17</v>
      </c>
      <c r="C5" s="11" t="s">
        <v>10</v>
      </c>
      <c r="D5" s="55" t="s">
        <v>51</v>
      </c>
      <c r="E5" s="56"/>
      <c r="F5" s="56"/>
      <c r="G5" s="13"/>
      <c r="H5" s="13"/>
      <c r="I5" s="13"/>
    </row>
    <row r="6" spans="1:9" x14ac:dyDescent="0.2">
      <c r="B6" s="16" t="s">
        <v>23</v>
      </c>
      <c r="C6" s="11" t="s">
        <v>11</v>
      </c>
      <c r="D6" s="15">
        <v>48</v>
      </c>
      <c r="E6" s="16" t="s">
        <v>349</v>
      </c>
      <c r="F6" s="13"/>
      <c r="G6" s="13"/>
      <c r="H6" s="13"/>
      <c r="I6" s="13"/>
    </row>
    <row r="7" spans="1:9" x14ac:dyDescent="0.2">
      <c r="C7" s="11" t="s">
        <v>12</v>
      </c>
      <c r="D7" s="15">
        <v>4</v>
      </c>
      <c r="E7" s="16" t="s">
        <v>444</v>
      </c>
      <c r="F7" s="13"/>
      <c r="G7" s="13"/>
      <c r="H7" s="13"/>
      <c r="I7" s="13"/>
    </row>
    <row r="8" spans="1:9" ht="12" customHeight="1" x14ac:dyDescent="0.2">
      <c r="C8" s="11"/>
      <c r="D8" s="15"/>
      <c r="E8" s="13"/>
      <c r="F8" s="13"/>
      <c r="G8" s="13"/>
      <c r="H8" s="13"/>
      <c r="I8" s="13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19">
        <v>1</v>
      </c>
      <c r="B10" s="6" t="s">
        <v>375</v>
      </c>
      <c r="C10" s="19" t="s">
        <v>213</v>
      </c>
      <c r="D10" s="39">
        <v>5330005805055</v>
      </c>
      <c r="E10" s="19" t="s">
        <v>204</v>
      </c>
      <c r="F10" s="44">
        <v>16</v>
      </c>
      <c r="G10" s="38">
        <v>0</v>
      </c>
      <c r="H10" s="19">
        <f t="shared" ref="H10:H41" si="0">F10*1</f>
        <v>16</v>
      </c>
      <c r="I10" s="19" t="s">
        <v>215</v>
      </c>
    </row>
    <row r="11" spans="1:9" x14ac:dyDescent="0.2">
      <c r="A11" s="19">
        <v>2</v>
      </c>
      <c r="B11" s="6" t="s">
        <v>376</v>
      </c>
      <c r="C11" s="19" t="s">
        <v>220</v>
      </c>
      <c r="D11" s="39">
        <v>5330006842572</v>
      </c>
      <c r="E11" s="19" t="s">
        <v>204</v>
      </c>
      <c r="F11" s="44">
        <v>4</v>
      </c>
      <c r="G11" s="38">
        <v>0</v>
      </c>
      <c r="H11" s="19">
        <f t="shared" si="0"/>
        <v>4</v>
      </c>
      <c r="I11" s="19" t="s">
        <v>221</v>
      </c>
    </row>
    <row r="12" spans="1:9" x14ac:dyDescent="0.2">
      <c r="A12" s="19">
        <v>3</v>
      </c>
      <c r="B12" s="6" t="s">
        <v>362</v>
      </c>
      <c r="C12" s="19" t="s">
        <v>190</v>
      </c>
      <c r="D12" s="39">
        <v>5305010717132</v>
      </c>
      <c r="E12" s="19" t="s">
        <v>52</v>
      </c>
      <c r="F12" s="39">
        <v>1</v>
      </c>
      <c r="G12" s="38">
        <v>0</v>
      </c>
      <c r="H12" s="19">
        <f t="shared" si="0"/>
        <v>1</v>
      </c>
      <c r="I12" s="19" t="s">
        <v>191</v>
      </c>
    </row>
    <row r="13" spans="1:9" x14ac:dyDescent="0.2">
      <c r="A13" s="19">
        <v>4</v>
      </c>
      <c r="B13" s="6" t="s">
        <v>394</v>
      </c>
      <c r="C13" s="19" t="s">
        <v>111</v>
      </c>
      <c r="D13" s="39">
        <v>5331006185361</v>
      </c>
      <c r="E13" s="19" t="s">
        <v>63</v>
      </c>
      <c r="F13" s="44">
        <v>4</v>
      </c>
      <c r="G13" s="38">
        <v>0</v>
      </c>
      <c r="H13" s="19">
        <f t="shared" si="0"/>
        <v>4</v>
      </c>
      <c r="I13" s="19" t="s">
        <v>44</v>
      </c>
    </row>
    <row r="14" spans="1:9" x14ac:dyDescent="0.2">
      <c r="A14" s="19">
        <v>5</v>
      </c>
      <c r="B14" s="6" t="s">
        <v>386</v>
      </c>
      <c r="C14" s="19" t="s">
        <v>113</v>
      </c>
      <c r="D14" s="39">
        <v>5331005421365</v>
      </c>
      <c r="E14" s="19" t="s">
        <v>63</v>
      </c>
      <c r="F14" s="44">
        <v>1</v>
      </c>
      <c r="G14" s="38">
        <v>0</v>
      </c>
      <c r="H14" s="19">
        <f t="shared" si="0"/>
        <v>1</v>
      </c>
      <c r="I14" s="19" t="s">
        <v>44</v>
      </c>
    </row>
    <row r="15" spans="1:9" x14ac:dyDescent="0.2">
      <c r="A15" s="19">
        <v>6</v>
      </c>
      <c r="B15" s="6" t="s">
        <v>393</v>
      </c>
      <c r="C15" s="19" t="s">
        <v>103</v>
      </c>
      <c r="D15" s="39">
        <v>5331006181920</v>
      </c>
      <c r="E15" s="19" t="s">
        <v>63</v>
      </c>
      <c r="F15" s="44">
        <v>1</v>
      </c>
      <c r="G15" s="38">
        <v>0</v>
      </c>
      <c r="H15" s="19">
        <f t="shared" si="0"/>
        <v>1</v>
      </c>
      <c r="I15" s="19" t="s">
        <v>44</v>
      </c>
    </row>
    <row r="16" spans="1:9" x14ac:dyDescent="0.2">
      <c r="A16" s="19">
        <v>7</v>
      </c>
      <c r="B16" s="6" t="s">
        <v>390</v>
      </c>
      <c r="C16" s="19" t="s">
        <v>98</v>
      </c>
      <c r="D16" s="39">
        <v>5331005841840</v>
      </c>
      <c r="E16" s="19" t="s">
        <v>63</v>
      </c>
      <c r="F16" s="44">
        <v>8</v>
      </c>
      <c r="G16" s="38">
        <v>0</v>
      </c>
      <c r="H16" s="19">
        <f t="shared" si="0"/>
        <v>8</v>
      </c>
      <c r="I16" s="19" t="s">
        <v>44</v>
      </c>
    </row>
    <row r="17" spans="1:10" x14ac:dyDescent="0.2">
      <c r="A17" s="19">
        <v>8</v>
      </c>
      <c r="B17" s="47" t="s">
        <v>371</v>
      </c>
      <c r="C17" s="19" t="s">
        <v>81</v>
      </c>
      <c r="D17" s="39">
        <v>5325008292141</v>
      </c>
      <c r="E17" s="19" t="s">
        <v>35</v>
      </c>
      <c r="F17" s="44">
        <v>6</v>
      </c>
      <c r="G17" s="38">
        <v>0</v>
      </c>
      <c r="H17" s="19">
        <f t="shared" si="0"/>
        <v>6</v>
      </c>
      <c r="I17" s="19" t="s">
        <v>43</v>
      </c>
    </row>
    <row r="18" spans="1:10" x14ac:dyDescent="0.2">
      <c r="A18" s="19">
        <v>9</v>
      </c>
      <c r="B18" s="6" t="s">
        <v>384</v>
      </c>
      <c r="C18" s="19" t="s">
        <v>95</v>
      </c>
      <c r="D18" s="39">
        <v>5331002920580</v>
      </c>
      <c r="E18" s="19" t="s">
        <v>63</v>
      </c>
      <c r="F18" s="44">
        <v>5</v>
      </c>
      <c r="G18" s="38">
        <v>0</v>
      </c>
      <c r="H18" s="19">
        <f t="shared" si="0"/>
        <v>5</v>
      </c>
      <c r="I18" s="19" t="s">
        <v>44</v>
      </c>
    </row>
    <row r="19" spans="1:10" x14ac:dyDescent="0.2">
      <c r="A19" s="19">
        <v>10</v>
      </c>
      <c r="B19" s="6" t="s">
        <v>391</v>
      </c>
      <c r="C19" s="19" t="s">
        <v>100</v>
      </c>
      <c r="D19" s="39">
        <v>5331005857723</v>
      </c>
      <c r="E19" s="19" t="s">
        <v>63</v>
      </c>
      <c r="F19" s="44">
        <v>4</v>
      </c>
      <c r="G19" s="38">
        <v>0</v>
      </c>
      <c r="H19" s="19">
        <f t="shared" si="0"/>
        <v>4</v>
      </c>
      <c r="I19" s="19" t="s">
        <v>44</v>
      </c>
    </row>
    <row r="20" spans="1:10" x14ac:dyDescent="0.2">
      <c r="A20" s="19">
        <v>11</v>
      </c>
      <c r="B20" s="6" t="s">
        <v>363</v>
      </c>
      <c r="C20" s="19" t="s">
        <v>181</v>
      </c>
      <c r="D20" s="39">
        <v>5310001670801</v>
      </c>
      <c r="E20" s="19" t="s">
        <v>74</v>
      </c>
      <c r="F20" s="44">
        <v>8</v>
      </c>
      <c r="G20" s="38">
        <v>0</v>
      </c>
      <c r="H20" s="19">
        <f t="shared" si="0"/>
        <v>8</v>
      </c>
      <c r="I20" s="19" t="s">
        <v>182</v>
      </c>
    </row>
    <row r="21" spans="1:10" ht="12.75" customHeight="1" x14ac:dyDescent="0.25">
      <c r="A21" s="19">
        <v>12</v>
      </c>
      <c r="B21" s="6" t="s">
        <v>377</v>
      </c>
      <c r="C21" s="19" t="s">
        <v>143</v>
      </c>
      <c r="D21" s="39">
        <v>5330008009721</v>
      </c>
      <c r="E21" s="19" t="s">
        <v>144</v>
      </c>
      <c r="F21" s="44">
        <v>2</v>
      </c>
      <c r="G21" s="38">
        <v>0</v>
      </c>
      <c r="H21" s="19">
        <f t="shared" si="0"/>
        <v>2</v>
      </c>
      <c r="I21" s="19" t="s">
        <v>145</v>
      </c>
      <c r="J21" s="27"/>
    </row>
    <row r="22" spans="1:10" ht="12.75" customHeight="1" x14ac:dyDescent="0.25">
      <c r="A22" s="19">
        <v>13</v>
      </c>
      <c r="B22" s="6" t="s">
        <v>372</v>
      </c>
      <c r="C22" s="19" t="s">
        <v>199</v>
      </c>
      <c r="D22" s="39">
        <v>5330000575709</v>
      </c>
      <c r="E22" s="19" t="s">
        <v>200</v>
      </c>
      <c r="F22" s="44">
        <v>4</v>
      </c>
      <c r="G22" s="38">
        <v>0</v>
      </c>
      <c r="H22" s="19">
        <f t="shared" si="0"/>
        <v>4</v>
      </c>
      <c r="I22" s="19" t="s">
        <v>201</v>
      </c>
      <c r="J22" s="27"/>
    </row>
    <row r="23" spans="1:10" x14ac:dyDescent="0.2">
      <c r="A23" s="19">
        <v>14</v>
      </c>
      <c r="B23" s="6" t="s">
        <v>388</v>
      </c>
      <c r="C23" s="19" t="s">
        <v>109</v>
      </c>
      <c r="D23" s="39">
        <v>5331005797925</v>
      </c>
      <c r="E23" s="19" t="s">
        <v>63</v>
      </c>
      <c r="F23" s="44">
        <v>1</v>
      </c>
      <c r="G23" s="38">
        <v>0</v>
      </c>
      <c r="H23" s="19">
        <f t="shared" si="0"/>
        <v>1</v>
      </c>
      <c r="I23" s="19" t="s">
        <v>44</v>
      </c>
    </row>
    <row r="24" spans="1:10" x14ac:dyDescent="0.2">
      <c r="A24" s="19">
        <v>15</v>
      </c>
      <c r="B24" s="6" t="s">
        <v>354</v>
      </c>
      <c r="C24" s="19" t="s">
        <v>248</v>
      </c>
      <c r="D24" s="39">
        <v>5305002347814</v>
      </c>
      <c r="E24" s="19" t="s">
        <v>52</v>
      </c>
      <c r="F24" s="39">
        <v>6</v>
      </c>
      <c r="G24" s="38">
        <v>0</v>
      </c>
      <c r="H24" s="19">
        <f t="shared" si="0"/>
        <v>6</v>
      </c>
      <c r="I24" s="19" t="s">
        <v>249</v>
      </c>
    </row>
    <row r="25" spans="1:10" x14ac:dyDescent="0.2">
      <c r="A25" s="19">
        <v>16</v>
      </c>
      <c r="B25" s="6" t="s">
        <v>367</v>
      </c>
      <c r="C25" s="19" t="s">
        <v>132</v>
      </c>
      <c r="D25" s="39">
        <v>5310006809303</v>
      </c>
      <c r="E25" s="19" t="s">
        <v>53</v>
      </c>
      <c r="F25" s="39">
        <v>2</v>
      </c>
      <c r="G25" s="38">
        <v>0</v>
      </c>
      <c r="H25" s="19">
        <f t="shared" si="0"/>
        <v>2</v>
      </c>
      <c r="I25" s="19" t="s">
        <v>133</v>
      </c>
    </row>
    <row r="26" spans="1:10" x14ac:dyDescent="0.2">
      <c r="A26" s="19">
        <v>17</v>
      </c>
      <c r="B26" s="6" t="s">
        <v>378</v>
      </c>
      <c r="C26" s="19" t="s">
        <v>210</v>
      </c>
      <c r="D26" s="39">
        <v>5330008389773</v>
      </c>
      <c r="E26" s="19" t="s">
        <v>200</v>
      </c>
      <c r="F26" s="44">
        <v>8</v>
      </c>
      <c r="G26" s="38">
        <v>0</v>
      </c>
      <c r="H26" s="19">
        <f t="shared" si="0"/>
        <v>8</v>
      </c>
      <c r="I26" s="19" t="s">
        <v>211</v>
      </c>
    </row>
    <row r="27" spans="1:10" x14ac:dyDescent="0.2">
      <c r="A27" s="19">
        <v>18</v>
      </c>
      <c r="B27" s="6" t="s">
        <v>359</v>
      </c>
      <c r="C27" s="19" t="s">
        <v>271</v>
      </c>
      <c r="D27" s="39">
        <v>5305010054015</v>
      </c>
      <c r="E27" s="19" t="s">
        <v>52</v>
      </c>
      <c r="F27" s="44">
        <v>1</v>
      </c>
      <c r="G27" s="38">
        <v>0</v>
      </c>
      <c r="H27" s="19">
        <f t="shared" si="0"/>
        <v>1</v>
      </c>
      <c r="I27" s="19" t="s">
        <v>272</v>
      </c>
    </row>
    <row r="28" spans="1:10" x14ac:dyDescent="0.2">
      <c r="A28" s="19">
        <v>19</v>
      </c>
      <c r="B28" s="6" t="s">
        <v>374</v>
      </c>
      <c r="C28" s="19" t="s">
        <v>203</v>
      </c>
      <c r="D28" s="39">
        <v>5330001554788</v>
      </c>
      <c r="E28" s="19" t="s">
        <v>204</v>
      </c>
      <c r="F28" s="44">
        <v>3</v>
      </c>
      <c r="G28" s="38">
        <v>0</v>
      </c>
      <c r="H28" s="19">
        <f t="shared" si="0"/>
        <v>3</v>
      </c>
      <c r="I28" s="19" t="s">
        <v>205</v>
      </c>
    </row>
    <row r="29" spans="1:10" x14ac:dyDescent="0.2">
      <c r="A29" s="19">
        <v>20</v>
      </c>
      <c r="B29" s="6" t="s">
        <v>395</v>
      </c>
      <c r="C29" s="19" t="s">
        <v>88</v>
      </c>
      <c r="D29" s="39">
        <v>5331006311346</v>
      </c>
      <c r="E29" s="19" t="s">
        <v>63</v>
      </c>
      <c r="F29" s="44">
        <v>3</v>
      </c>
      <c r="G29" s="38">
        <v>0</v>
      </c>
      <c r="H29" s="19">
        <f t="shared" si="0"/>
        <v>3</v>
      </c>
      <c r="I29" s="19" t="s">
        <v>44</v>
      </c>
    </row>
    <row r="30" spans="1:10" x14ac:dyDescent="0.2">
      <c r="A30" s="19">
        <v>21</v>
      </c>
      <c r="B30" s="6" t="s">
        <v>396</v>
      </c>
      <c r="C30" s="19" t="s">
        <v>105</v>
      </c>
      <c r="D30" s="39">
        <v>5331007021048</v>
      </c>
      <c r="E30" s="19" t="s">
        <v>63</v>
      </c>
      <c r="F30" s="44">
        <v>1</v>
      </c>
      <c r="G30" s="38">
        <v>0</v>
      </c>
      <c r="H30" s="19">
        <f t="shared" si="0"/>
        <v>1</v>
      </c>
      <c r="I30" s="19" t="s">
        <v>44</v>
      </c>
    </row>
    <row r="31" spans="1:10" x14ac:dyDescent="0.2">
      <c r="A31" s="19">
        <v>22</v>
      </c>
      <c r="B31" s="6" t="s">
        <v>352</v>
      </c>
      <c r="C31" s="19" t="s">
        <v>129</v>
      </c>
      <c r="D31" s="39">
        <v>3110001839175</v>
      </c>
      <c r="E31" s="19" t="s">
        <v>130</v>
      </c>
      <c r="F31" s="44">
        <v>4</v>
      </c>
      <c r="G31" s="38">
        <v>0</v>
      </c>
      <c r="H31" s="19">
        <f t="shared" si="0"/>
        <v>4</v>
      </c>
      <c r="I31" s="19" t="s">
        <v>38</v>
      </c>
    </row>
    <row r="32" spans="1:10" x14ac:dyDescent="0.2">
      <c r="A32" s="19">
        <v>23</v>
      </c>
      <c r="B32" s="6" t="s">
        <v>389</v>
      </c>
      <c r="C32" s="19" t="s">
        <v>107</v>
      </c>
      <c r="D32" s="39">
        <v>5331005822855</v>
      </c>
      <c r="E32" s="19" t="s">
        <v>63</v>
      </c>
      <c r="F32" s="44">
        <v>3</v>
      </c>
      <c r="G32" s="38">
        <v>0</v>
      </c>
      <c r="H32" s="19">
        <f t="shared" si="0"/>
        <v>3</v>
      </c>
      <c r="I32" s="19" t="s">
        <v>44</v>
      </c>
    </row>
    <row r="33" spans="1:9" x14ac:dyDescent="0.2">
      <c r="A33" s="19">
        <v>24</v>
      </c>
      <c r="B33" s="6" t="s">
        <v>398</v>
      </c>
      <c r="C33" s="44">
        <v>156101</v>
      </c>
      <c r="D33" s="39">
        <v>5340009556226</v>
      </c>
      <c r="E33" s="19" t="s">
        <v>275</v>
      </c>
      <c r="F33" s="44">
        <v>2</v>
      </c>
      <c r="G33" s="38">
        <v>0</v>
      </c>
      <c r="H33" s="19">
        <f t="shared" si="0"/>
        <v>2</v>
      </c>
      <c r="I33" s="19" t="s">
        <v>276</v>
      </c>
    </row>
    <row r="34" spans="1:9" x14ac:dyDescent="0.2">
      <c r="A34" s="19">
        <v>25</v>
      </c>
      <c r="B34" s="47" t="s">
        <v>366</v>
      </c>
      <c r="C34" s="19" t="s">
        <v>76</v>
      </c>
      <c r="D34" s="39">
        <v>5310005843782</v>
      </c>
      <c r="E34" s="19" t="s">
        <v>74</v>
      </c>
      <c r="F34" s="44">
        <v>1</v>
      </c>
      <c r="G34" s="38">
        <v>0</v>
      </c>
      <c r="H34" s="19">
        <f t="shared" si="0"/>
        <v>1</v>
      </c>
      <c r="I34" s="19" t="s">
        <v>41</v>
      </c>
    </row>
    <row r="35" spans="1:9" x14ac:dyDescent="0.2">
      <c r="A35" s="19">
        <v>26</v>
      </c>
      <c r="B35" s="6" t="s">
        <v>373</v>
      </c>
      <c r="C35" s="19" t="s">
        <v>253</v>
      </c>
      <c r="D35" s="39">
        <v>5330000888719</v>
      </c>
      <c r="E35" s="19" t="s">
        <v>254</v>
      </c>
      <c r="F35" s="39">
        <v>8</v>
      </c>
      <c r="G35" s="38">
        <v>0</v>
      </c>
      <c r="H35" s="19">
        <f t="shared" si="0"/>
        <v>8</v>
      </c>
      <c r="I35" s="19" t="s">
        <v>255</v>
      </c>
    </row>
    <row r="36" spans="1:9" x14ac:dyDescent="0.2">
      <c r="A36" s="19">
        <v>27</v>
      </c>
      <c r="B36" s="6" t="s">
        <v>392</v>
      </c>
      <c r="C36" s="19" t="s">
        <v>93</v>
      </c>
      <c r="D36" s="39">
        <v>5331005857724</v>
      </c>
      <c r="E36" s="19" t="s">
        <v>63</v>
      </c>
      <c r="F36" s="44">
        <v>2</v>
      </c>
      <c r="G36" s="38">
        <v>0</v>
      </c>
      <c r="H36" s="19">
        <f t="shared" si="0"/>
        <v>2</v>
      </c>
      <c r="I36" s="19" t="s">
        <v>44</v>
      </c>
    </row>
    <row r="37" spans="1:9" x14ac:dyDescent="0.2">
      <c r="A37" s="19">
        <v>28</v>
      </c>
      <c r="B37" s="47" t="s">
        <v>382</v>
      </c>
      <c r="C37" s="19" t="s">
        <v>62</v>
      </c>
      <c r="D37" s="39">
        <v>5331001661079</v>
      </c>
      <c r="E37" s="19" t="s">
        <v>63</v>
      </c>
      <c r="F37" s="44">
        <v>2</v>
      </c>
      <c r="G37" s="38">
        <v>0</v>
      </c>
      <c r="H37" s="19">
        <f t="shared" si="0"/>
        <v>2</v>
      </c>
      <c r="I37" s="19" t="s">
        <v>39</v>
      </c>
    </row>
    <row r="38" spans="1:9" x14ac:dyDescent="0.2">
      <c r="A38" s="19">
        <v>29</v>
      </c>
      <c r="B38" s="47" t="s">
        <v>385</v>
      </c>
      <c r="C38" s="19" t="s">
        <v>84</v>
      </c>
      <c r="D38" s="39">
        <v>5331005285236</v>
      </c>
      <c r="E38" s="19" t="s">
        <v>63</v>
      </c>
      <c r="F38" s="39">
        <v>2</v>
      </c>
      <c r="G38" s="38">
        <v>0</v>
      </c>
      <c r="H38" s="19">
        <f t="shared" si="0"/>
        <v>2</v>
      </c>
      <c r="I38" s="19" t="s">
        <v>44</v>
      </c>
    </row>
    <row r="39" spans="1:9" x14ac:dyDescent="0.2">
      <c r="A39" s="19">
        <v>30</v>
      </c>
      <c r="B39" s="6" t="s">
        <v>355</v>
      </c>
      <c r="C39" s="19" t="s">
        <v>139</v>
      </c>
      <c r="D39" s="39">
        <v>5305002400091</v>
      </c>
      <c r="E39" s="19" t="s">
        <v>52</v>
      </c>
      <c r="F39" s="44">
        <v>7</v>
      </c>
      <c r="G39" s="38">
        <v>0</v>
      </c>
      <c r="H39" s="19">
        <f t="shared" si="0"/>
        <v>7</v>
      </c>
      <c r="I39" s="19" t="s">
        <v>141</v>
      </c>
    </row>
    <row r="40" spans="1:9" x14ac:dyDescent="0.2">
      <c r="A40" s="19">
        <v>31</v>
      </c>
      <c r="B40" s="6" t="s">
        <v>387</v>
      </c>
      <c r="C40" s="19" t="s">
        <v>115</v>
      </c>
      <c r="D40" s="39">
        <v>5331005793158</v>
      </c>
      <c r="E40" s="19" t="s">
        <v>63</v>
      </c>
      <c r="F40" s="44">
        <v>2</v>
      </c>
      <c r="G40" s="38">
        <v>0</v>
      </c>
      <c r="H40" s="19">
        <f t="shared" si="0"/>
        <v>2</v>
      </c>
      <c r="I40" s="19" t="s">
        <v>44</v>
      </c>
    </row>
    <row r="41" spans="1:9" x14ac:dyDescent="0.2">
      <c r="A41" s="19">
        <v>32</v>
      </c>
      <c r="B41" s="6" t="s">
        <v>364</v>
      </c>
      <c r="C41" s="19" t="s">
        <v>124</v>
      </c>
      <c r="D41" s="39">
        <v>5310005157449</v>
      </c>
      <c r="E41" s="19" t="s">
        <v>74</v>
      </c>
      <c r="F41" s="44">
        <v>3</v>
      </c>
      <c r="G41" s="38">
        <v>0</v>
      </c>
      <c r="H41" s="19">
        <f t="shared" si="0"/>
        <v>3</v>
      </c>
      <c r="I41" s="19" t="s">
        <v>47</v>
      </c>
    </row>
    <row r="42" spans="1:9" x14ac:dyDescent="0.2">
      <c r="A42" s="19">
        <v>33</v>
      </c>
      <c r="B42" s="47" t="s">
        <v>383</v>
      </c>
      <c r="C42" s="19" t="s">
        <v>66</v>
      </c>
      <c r="D42" s="39">
        <v>5331001661086</v>
      </c>
      <c r="E42" s="19" t="s">
        <v>63</v>
      </c>
      <c r="F42" s="44">
        <v>1</v>
      </c>
      <c r="G42" s="38">
        <v>0</v>
      </c>
      <c r="H42" s="19">
        <f t="shared" ref="H42:H73" si="1">F42*1</f>
        <v>1</v>
      </c>
      <c r="I42" s="19" t="s">
        <v>39</v>
      </c>
    </row>
    <row r="43" spans="1:9" x14ac:dyDescent="0.2">
      <c r="A43" s="19">
        <v>34</v>
      </c>
      <c r="B43" s="6" t="s">
        <v>356</v>
      </c>
      <c r="C43" s="19" t="s">
        <v>282</v>
      </c>
      <c r="D43" s="39">
        <v>5305003899331</v>
      </c>
      <c r="E43" s="19" t="s">
        <v>52</v>
      </c>
      <c r="F43" s="44">
        <v>7</v>
      </c>
      <c r="G43" s="38">
        <v>0</v>
      </c>
      <c r="H43" s="19">
        <f t="shared" si="1"/>
        <v>7</v>
      </c>
      <c r="I43" s="19" t="s">
        <v>283</v>
      </c>
    </row>
    <row r="44" spans="1:9" x14ac:dyDescent="0.2">
      <c r="A44" s="19">
        <v>35</v>
      </c>
      <c r="B44" s="6" t="s">
        <v>357</v>
      </c>
      <c r="C44" s="19" t="s">
        <v>285</v>
      </c>
      <c r="D44" s="39">
        <v>5305008198403</v>
      </c>
      <c r="E44" s="19" t="s">
        <v>286</v>
      </c>
      <c r="F44" s="44">
        <v>3</v>
      </c>
      <c r="G44" s="38">
        <v>0</v>
      </c>
      <c r="H44" s="19">
        <f t="shared" si="1"/>
        <v>3</v>
      </c>
      <c r="I44" s="19" t="s">
        <v>287</v>
      </c>
    </row>
    <row r="45" spans="1:9" x14ac:dyDescent="0.2">
      <c r="A45" s="19">
        <v>36</v>
      </c>
      <c r="B45" s="6" t="s">
        <v>358</v>
      </c>
      <c r="C45" s="19" t="s">
        <v>251</v>
      </c>
      <c r="D45" s="39">
        <v>5305008939544</v>
      </c>
      <c r="E45" s="19" t="s">
        <v>52</v>
      </c>
      <c r="F45" s="39">
        <v>4</v>
      </c>
      <c r="G45" s="38">
        <v>0</v>
      </c>
      <c r="H45" s="19">
        <f t="shared" si="1"/>
        <v>4</v>
      </c>
      <c r="I45" s="19" t="s">
        <v>252</v>
      </c>
    </row>
    <row r="46" spans="1:9" x14ac:dyDescent="0.2">
      <c r="A46" s="19">
        <v>37</v>
      </c>
      <c r="B46" s="6" t="s">
        <v>360</v>
      </c>
      <c r="C46" s="19" t="s">
        <v>289</v>
      </c>
      <c r="D46" s="39">
        <v>5305010071518</v>
      </c>
      <c r="E46" s="19" t="s">
        <v>286</v>
      </c>
      <c r="F46" s="44">
        <v>2</v>
      </c>
      <c r="G46" s="38">
        <v>0</v>
      </c>
      <c r="H46" s="19">
        <f t="shared" si="1"/>
        <v>2</v>
      </c>
      <c r="I46" s="19" t="s">
        <v>290</v>
      </c>
    </row>
    <row r="47" spans="1:9" x14ac:dyDescent="0.2">
      <c r="A47" s="19">
        <v>38</v>
      </c>
      <c r="B47" s="6" t="s">
        <v>361</v>
      </c>
      <c r="C47" s="19" t="s">
        <v>165</v>
      </c>
      <c r="D47" s="39">
        <v>5305010220195</v>
      </c>
      <c r="E47" s="19" t="s">
        <v>52</v>
      </c>
      <c r="F47" s="44">
        <v>12</v>
      </c>
      <c r="G47" s="38">
        <v>0</v>
      </c>
      <c r="H47" s="19">
        <f t="shared" si="1"/>
        <v>12</v>
      </c>
      <c r="I47" s="19" t="s">
        <v>167</v>
      </c>
    </row>
    <row r="48" spans="1:9" x14ac:dyDescent="0.2">
      <c r="A48" s="19">
        <v>39</v>
      </c>
      <c r="B48" s="6" t="s">
        <v>368</v>
      </c>
      <c r="C48" s="19" t="s">
        <v>184</v>
      </c>
      <c r="D48" s="39">
        <v>5315005514246</v>
      </c>
      <c r="E48" s="19" t="s">
        <v>174</v>
      </c>
      <c r="F48" s="44">
        <v>5</v>
      </c>
      <c r="G48" s="38">
        <v>0</v>
      </c>
      <c r="H48" s="19">
        <f t="shared" si="1"/>
        <v>5</v>
      </c>
      <c r="I48" s="19" t="s">
        <v>185</v>
      </c>
    </row>
    <row r="49" spans="1:9" x14ac:dyDescent="0.2">
      <c r="A49" s="19">
        <v>40</v>
      </c>
      <c r="B49" s="6" t="s">
        <v>369</v>
      </c>
      <c r="C49" s="19" t="s">
        <v>177</v>
      </c>
      <c r="D49" s="39">
        <v>5315007039395</v>
      </c>
      <c r="E49" s="19" t="s">
        <v>178</v>
      </c>
      <c r="F49" s="44">
        <v>2</v>
      </c>
      <c r="G49" s="38">
        <v>0</v>
      </c>
      <c r="H49" s="19">
        <f t="shared" si="1"/>
        <v>2</v>
      </c>
      <c r="I49" s="19" t="s">
        <v>179</v>
      </c>
    </row>
    <row r="50" spans="1:9" x14ac:dyDescent="0.2">
      <c r="A50" s="19">
        <v>41</v>
      </c>
      <c r="B50" s="6" t="s">
        <v>370</v>
      </c>
      <c r="C50" s="19" t="s">
        <v>173</v>
      </c>
      <c r="D50" s="39">
        <v>5315008123734</v>
      </c>
      <c r="E50" s="19" t="s">
        <v>174</v>
      </c>
      <c r="F50" s="44">
        <v>4</v>
      </c>
      <c r="G50" s="38">
        <v>0</v>
      </c>
      <c r="H50" s="19">
        <f t="shared" si="1"/>
        <v>4</v>
      </c>
      <c r="I50" s="19" t="s">
        <v>175</v>
      </c>
    </row>
    <row r="51" spans="1:9" x14ac:dyDescent="0.2">
      <c r="A51" s="19">
        <v>42</v>
      </c>
      <c r="B51" s="6" t="s">
        <v>379</v>
      </c>
      <c r="C51" s="19" t="s">
        <v>187</v>
      </c>
      <c r="D51" s="39">
        <v>5330010076920</v>
      </c>
      <c r="E51" s="19" t="s">
        <v>170</v>
      </c>
      <c r="F51" s="39">
        <v>2</v>
      </c>
      <c r="G51" s="38">
        <v>0</v>
      </c>
      <c r="H51" s="19">
        <f t="shared" si="1"/>
        <v>2</v>
      </c>
      <c r="I51" s="19" t="s">
        <v>188</v>
      </c>
    </row>
    <row r="52" spans="1:9" x14ac:dyDescent="0.2">
      <c r="A52" s="19">
        <v>43</v>
      </c>
      <c r="B52" s="6" t="s">
        <v>380</v>
      </c>
      <c r="C52" s="19" t="s">
        <v>169</v>
      </c>
      <c r="D52" s="39">
        <v>5330010847072</v>
      </c>
      <c r="E52" s="19" t="s">
        <v>170</v>
      </c>
      <c r="F52" s="44">
        <v>2</v>
      </c>
      <c r="G52" s="38">
        <v>0</v>
      </c>
      <c r="H52" s="19">
        <f t="shared" si="1"/>
        <v>2</v>
      </c>
      <c r="I52" s="19" t="s">
        <v>171</v>
      </c>
    </row>
    <row r="53" spans="1:9" x14ac:dyDescent="0.2">
      <c r="A53" s="19">
        <v>44</v>
      </c>
      <c r="B53" s="6" t="s">
        <v>381</v>
      </c>
      <c r="C53" s="19" t="s">
        <v>257</v>
      </c>
      <c r="D53" s="39">
        <v>5330012542961</v>
      </c>
      <c r="E53" s="19" t="s">
        <v>258</v>
      </c>
      <c r="F53" s="19">
        <v>4</v>
      </c>
      <c r="G53" s="38">
        <v>0</v>
      </c>
      <c r="H53" s="19">
        <f t="shared" si="1"/>
        <v>4</v>
      </c>
      <c r="I53" s="19" t="s">
        <v>259</v>
      </c>
    </row>
    <row r="54" spans="1:9" x14ac:dyDescent="0.2">
      <c r="A54" s="19">
        <v>45</v>
      </c>
      <c r="B54" s="47" t="s">
        <v>397</v>
      </c>
      <c r="C54" s="19" t="s">
        <v>70</v>
      </c>
      <c r="D54" s="39">
        <v>5331010071626</v>
      </c>
      <c r="E54" s="19" t="s">
        <v>63</v>
      </c>
      <c r="F54" s="19">
        <v>2</v>
      </c>
      <c r="G54" s="38">
        <v>0</v>
      </c>
      <c r="H54" s="19">
        <f t="shared" si="1"/>
        <v>2</v>
      </c>
      <c r="I54" s="19" t="s">
        <v>39</v>
      </c>
    </row>
    <row r="55" spans="1:9" x14ac:dyDescent="0.2">
      <c r="A55" s="19">
        <v>46</v>
      </c>
      <c r="B55" s="47" t="s">
        <v>365</v>
      </c>
      <c r="C55" s="19" t="s">
        <v>73</v>
      </c>
      <c r="D55" s="39">
        <v>5310005319514</v>
      </c>
      <c r="E55" s="19" t="s">
        <v>74</v>
      </c>
      <c r="F55" s="44">
        <v>1</v>
      </c>
      <c r="G55" s="38">
        <v>0</v>
      </c>
      <c r="H55" s="19">
        <f t="shared" si="1"/>
        <v>1</v>
      </c>
      <c r="I55" s="19" t="s">
        <v>40</v>
      </c>
    </row>
    <row r="56" spans="1:9" x14ac:dyDescent="0.2">
      <c r="A56" s="19">
        <v>47</v>
      </c>
      <c r="B56" s="6" t="s">
        <v>353</v>
      </c>
      <c r="C56" s="19" t="s">
        <v>244</v>
      </c>
      <c r="D56" s="39">
        <v>5305000997839</v>
      </c>
      <c r="E56" s="19" t="s">
        <v>245</v>
      </c>
      <c r="F56" s="44">
        <v>2</v>
      </c>
      <c r="G56" s="38">
        <v>0</v>
      </c>
      <c r="H56" s="19">
        <f t="shared" si="1"/>
        <v>2</v>
      </c>
      <c r="I56" s="19" t="s">
        <v>246</v>
      </c>
    </row>
    <row r="57" spans="1:9" x14ac:dyDescent="0.2">
      <c r="A57" s="40">
        <v>48</v>
      </c>
      <c r="B57" s="48" t="s">
        <v>399</v>
      </c>
      <c r="C57" s="40" t="s">
        <v>68</v>
      </c>
      <c r="D57" s="42">
        <v>5331001661084</v>
      </c>
      <c r="E57" s="40" t="s">
        <v>63</v>
      </c>
      <c r="F57" s="45">
        <v>1</v>
      </c>
      <c r="G57" s="43">
        <v>0</v>
      </c>
      <c r="H57" s="40">
        <f t="shared" si="1"/>
        <v>1</v>
      </c>
      <c r="I57" s="40" t="s">
        <v>39</v>
      </c>
    </row>
    <row r="58" spans="1:9" x14ac:dyDescent="0.2">
      <c r="A58" s="40">
        <v>49</v>
      </c>
      <c r="B58" s="48" t="s">
        <v>400</v>
      </c>
      <c r="C58" s="40" t="s">
        <v>71</v>
      </c>
      <c r="D58" s="42">
        <v>5331002119143</v>
      </c>
      <c r="E58" s="40" t="s">
        <v>63</v>
      </c>
      <c r="F58" s="40">
        <v>1</v>
      </c>
      <c r="G58" s="43">
        <v>0</v>
      </c>
      <c r="H58" s="40">
        <f t="shared" si="1"/>
        <v>1</v>
      </c>
      <c r="I58" s="40" t="s">
        <v>39</v>
      </c>
    </row>
    <row r="59" spans="1:9" x14ac:dyDescent="0.2">
      <c r="A59" s="40">
        <v>50</v>
      </c>
      <c r="B59" s="48" t="s">
        <v>401</v>
      </c>
      <c r="C59" s="40" t="s">
        <v>305</v>
      </c>
      <c r="D59" s="42">
        <v>5331011060942</v>
      </c>
      <c r="E59" s="40" t="s">
        <v>63</v>
      </c>
      <c r="F59" s="40">
        <v>1</v>
      </c>
      <c r="G59" s="43">
        <v>0</v>
      </c>
      <c r="H59" s="40">
        <f t="shared" si="1"/>
        <v>1</v>
      </c>
      <c r="I59" s="40" t="s">
        <v>39</v>
      </c>
    </row>
    <row r="60" spans="1:9" x14ac:dyDescent="0.2">
      <c r="A60" s="40">
        <v>51</v>
      </c>
      <c r="B60" s="48" t="s">
        <v>402</v>
      </c>
      <c r="C60" s="40" t="s">
        <v>78</v>
      </c>
      <c r="D60" s="42">
        <v>5315009456382</v>
      </c>
      <c r="E60" s="40" t="s">
        <v>79</v>
      </c>
      <c r="F60" s="45">
        <v>2</v>
      </c>
      <c r="G60" s="43">
        <v>0</v>
      </c>
      <c r="H60" s="40">
        <f t="shared" si="1"/>
        <v>2</v>
      </c>
      <c r="I60" s="40" t="s">
        <v>42</v>
      </c>
    </row>
    <row r="61" spans="1:9" x14ac:dyDescent="0.2">
      <c r="A61" s="40">
        <v>52</v>
      </c>
      <c r="B61" s="48" t="s">
        <v>403</v>
      </c>
      <c r="C61" s="40" t="s">
        <v>86</v>
      </c>
      <c r="D61" s="42">
        <v>5331001661101</v>
      </c>
      <c r="E61" s="40" t="s">
        <v>63</v>
      </c>
      <c r="F61" s="45">
        <v>2</v>
      </c>
      <c r="G61" s="43">
        <v>0</v>
      </c>
      <c r="H61" s="40">
        <f t="shared" si="1"/>
        <v>2</v>
      </c>
      <c r="I61" s="40" t="s">
        <v>44</v>
      </c>
    </row>
    <row r="62" spans="1:9" x14ac:dyDescent="0.2">
      <c r="A62" s="40">
        <v>53</v>
      </c>
      <c r="B62" s="48" t="s">
        <v>404</v>
      </c>
      <c r="C62" s="40" t="s">
        <v>117</v>
      </c>
      <c r="D62" s="42">
        <v>5331008132806</v>
      </c>
      <c r="E62" s="40" t="s">
        <v>63</v>
      </c>
      <c r="F62" s="45">
        <v>1</v>
      </c>
      <c r="G62" s="43">
        <v>0</v>
      </c>
      <c r="H62" s="40">
        <f t="shared" si="1"/>
        <v>1</v>
      </c>
      <c r="I62" s="40" t="s">
        <v>44</v>
      </c>
    </row>
    <row r="63" spans="1:9" x14ac:dyDescent="0.2">
      <c r="A63" s="40">
        <v>54</v>
      </c>
      <c r="B63" s="48" t="s">
        <v>405</v>
      </c>
      <c r="C63" s="40" t="s">
        <v>91</v>
      </c>
      <c r="D63" s="42">
        <v>5331008357693</v>
      </c>
      <c r="E63" s="40" t="s">
        <v>63</v>
      </c>
      <c r="F63" s="45">
        <v>1</v>
      </c>
      <c r="G63" s="43">
        <v>0</v>
      </c>
      <c r="H63" s="40">
        <f t="shared" si="1"/>
        <v>1</v>
      </c>
      <c r="I63" s="40" t="s">
        <v>44</v>
      </c>
    </row>
    <row r="64" spans="1:9" x14ac:dyDescent="0.2">
      <c r="A64" s="40">
        <v>55</v>
      </c>
      <c r="B64" s="48" t="s">
        <v>406</v>
      </c>
      <c r="C64" s="40" t="s">
        <v>119</v>
      </c>
      <c r="D64" s="42">
        <v>5365005801145</v>
      </c>
      <c r="E64" s="40" t="s">
        <v>120</v>
      </c>
      <c r="F64" s="45">
        <v>2</v>
      </c>
      <c r="G64" s="43">
        <v>0</v>
      </c>
      <c r="H64" s="40">
        <f t="shared" si="1"/>
        <v>2</v>
      </c>
      <c r="I64" s="40" t="s">
        <v>45</v>
      </c>
    </row>
    <row r="65" spans="1:9" x14ac:dyDescent="0.2">
      <c r="A65" s="40">
        <v>56</v>
      </c>
      <c r="B65" s="48" t="s">
        <v>407</v>
      </c>
      <c r="C65" s="40" t="s">
        <v>122</v>
      </c>
      <c r="D65" s="42">
        <v>5325000452676</v>
      </c>
      <c r="E65" s="40" t="s">
        <v>35</v>
      </c>
      <c r="F65" s="45">
        <v>5</v>
      </c>
      <c r="G65" s="43">
        <v>0</v>
      </c>
      <c r="H65" s="40">
        <f t="shared" si="1"/>
        <v>5</v>
      </c>
      <c r="I65" s="40" t="s">
        <v>46</v>
      </c>
    </row>
    <row r="66" spans="1:9" x14ac:dyDescent="0.2">
      <c r="A66" s="40">
        <v>57</v>
      </c>
      <c r="B66" s="48" t="s">
        <v>408</v>
      </c>
      <c r="C66" s="45">
        <v>218101</v>
      </c>
      <c r="D66" s="42">
        <v>5340007710045</v>
      </c>
      <c r="E66" s="40" t="s">
        <v>127</v>
      </c>
      <c r="F66" s="45">
        <v>1</v>
      </c>
      <c r="G66" s="43">
        <v>0</v>
      </c>
      <c r="H66" s="40">
        <f t="shared" si="1"/>
        <v>1</v>
      </c>
      <c r="I66" s="40" t="s">
        <v>37</v>
      </c>
    </row>
    <row r="67" spans="1:9" x14ac:dyDescent="0.2">
      <c r="A67" s="40">
        <v>58</v>
      </c>
      <c r="B67" s="48" t="s">
        <v>409</v>
      </c>
      <c r="C67" s="45">
        <v>86231</v>
      </c>
      <c r="D67" s="42">
        <v>5355003933934</v>
      </c>
      <c r="E67" s="40" t="s">
        <v>136</v>
      </c>
      <c r="F67" s="45">
        <v>1</v>
      </c>
      <c r="G67" s="43">
        <v>0</v>
      </c>
      <c r="H67" s="40">
        <f t="shared" si="1"/>
        <v>1</v>
      </c>
      <c r="I67" s="40" t="s">
        <v>137</v>
      </c>
    </row>
    <row r="68" spans="1:9" x14ac:dyDescent="0.2">
      <c r="A68" s="40">
        <v>59</v>
      </c>
      <c r="B68" s="48" t="s">
        <v>410</v>
      </c>
      <c r="C68" s="40" t="s">
        <v>147</v>
      </c>
      <c r="D68" s="42">
        <v>3110001980440</v>
      </c>
      <c r="E68" s="40" t="s">
        <v>148</v>
      </c>
      <c r="F68" s="45">
        <v>2</v>
      </c>
      <c r="G68" s="43">
        <v>0</v>
      </c>
      <c r="H68" s="40">
        <f t="shared" si="1"/>
        <v>2</v>
      </c>
      <c r="I68" s="40" t="s">
        <v>149</v>
      </c>
    </row>
    <row r="69" spans="1:9" x14ac:dyDescent="0.2">
      <c r="A69" s="40">
        <v>60</v>
      </c>
      <c r="B69" s="48" t="s">
        <v>411</v>
      </c>
      <c r="C69" s="40" t="s">
        <v>151</v>
      </c>
      <c r="D69" s="42">
        <v>3110006189266</v>
      </c>
      <c r="E69" s="40" t="s">
        <v>152</v>
      </c>
      <c r="F69" s="45">
        <v>2</v>
      </c>
      <c r="G69" s="43">
        <v>0</v>
      </c>
      <c r="H69" s="40">
        <f t="shared" si="1"/>
        <v>2</v>
      </c>
      <c r="I69" s="40" t="s">
        <v>153</v>
      </c>
    </row>
    <row r="70" spans="1:9" x14ac:dyDescent="0.2">
      <c r="A70" s="40">
        <v>61</v>
      </c>
      <c r="B70" s="48" t="s">
        <v>412</v>
      </c>
      <c r="C70" s="40" t="s">
        <v>155</v>
      </c>
      <c r="D70" s="42">
        <v>5305001775287</v>
      </c>
      <c r="E70" s="40" t="s">
        <v>52</v>
      </c>
      <c r="F70" s="45">
        <v>1</v>
      </c>
      <c r="G70" s="43">
        <v>0</v>
      </c>
      <c r="H70" s="40">
        <f t="shared" si="1"/>
        <v>1</v>
      </c>
      <c r="I70" s="40" t="s">
        <v>156</v>
      </c>
    </row>
    <row r="71" spans="1:9" x14ac:dyDescent="0.2">
      <c r="A71" s="40">
        <v>62</v>
      </c>
      <c r="B71" s="48" t="s">
        <v>413</v>
      </c>
      <c r="C71" s="40" t="s">
        <v>158</v>
      </c>
      <c r="D71" s="42">
        <v>5310011022476</v>
      </c>
      <c r="E71" s="40" t="s">
        <v>74</v>
      </c>
      <c r="F71" s="45">
        <v>2</v>
      </c>
      <c r="G71" s="43">
        <v>0</v>
      </c>
      <c r="H71" s="40">
        <f t="shared" si="1"/>
        <v>2</v>
      </c>
      <c r="I71" s="40" t="s">
        <v>159</v>
      </c>
    </row>
    <row r="72" spans="1:9" x14ac:dyDescent="0.2">
      <c r="A72" s="40">
        <v>63</v>
      </c>
      <c r="B72" s="48" t="s">
        <v>414</v>
      </c>
      <c r="C72" s="45">
        <v>86207</v>
      </c>
      <c r="D72" s="42">
        <v>5360011030291</v>
      </c>
      <c r="E72" s="40" t="s">
        <v>162</v>
      </c>
      <c r="F72" s="45">
        <v>1</v>
      </c>
      <c r="G72" s="43">
        <v>0</v>
      </c>
      <c r="H72" s="40">
        <f t="shared" si="1"/>
        <v>1</v>
      </c>
      <c r="I72" s="40" t="s">
        <v>163</v>
      </c>
    </row>
    <row r="73" spans="1:9" x14ac:dyDescent="0.2">
      <c r="A73" s="40">
        <v>64</v>
      </c>
      <c r="B73" s="48" t="s">
        <v>415</v>
      </c>
      <c r="C73" s="40" t="s">
        <v>193</v>
      </c>
      <c r="D73" s="42">
        <v>5310011022475</v>
      </c>
      <c r="E73" s="40" t="s">
        <v>74</v>
      </c>
      <c r="F73" s="40">
        <v>14</v>
      </c>
      <c r="G73" s="43">
        <v>0</v>
      </c>
      <c r="H73" s="40">
        <f t="shared" si="1"/>
        <v>14</v>
      </c>
      <c r="I73" s="40" t="s">
        <v>194</v>
      </c>
    </row>
    <row r="74" spans="1:9" x14ac:dyDescent="0.2">
      <c r="A74" s="40">
        <v>65</v>
      </c>
      <c r="B74" s="48" t="s">
        <v>416</v>
      </c>
      <c r="C74" s="40" t="s">
        <v>196</v>
      </c>
      <c r="D74" s="42">
        <v>5360011853319</v>
      </c>
      <c r="E74" s="40" t="s">
        <v>162</v>
      </c>
      <c r="F74" s="45">
        <v>2</v>
      </c>
      <c r="G74" s="43">
        <v>0</v>
      </c>
      <c r="H74" s="40">
        <f t="shared" ref="H74:H100" si="2">F74*1</f>
        <v>2</v>
      </c>
      <c r="I74" s="40" t="s">
        <v>197</v>
      </c>
    </row>
    <row r="75" spans="1:9" x14ac:dyDescent="0.2">
      <c r="A75" s="40">
        <v>66</v>
      </c>
      <c r="B75" s="48" t="s">
        <v>417</v>
      </c>
      <c r="C75" s="45">
        <v>86235</v>
      </c>
      <c r="D75" s="42">
        <v>5360003818044</v>
      </c>
      <c r="E75" s="40" t="s">
        <v>162</v>
      </c>
      <c r="F75" s="45">
        <v>1</v>
      </c>
      <c r="G75" s="43">
        <v>0</v>
      </c>
      <c r="H75" s="40">
        <f t="shared" si="2"/>
        <v>1</v>
      </c>
      <c r="I75" s="40" t="s">
        <v>208</v>
      </c>
    </row>
    <row r="76" spans="1:9" x14ac:dyDescent="0.2">
      <c r="A76" s="40">
        <v>67</v>
      </c>
      <c r="B76" s="48" t="s">
        <v>418</v>
      </c>
      <c r="C76" s="45">
        <v>86236</v>
      </c>
      <c r="D76" s="42">
        <v>5360011022343</v>
      </c>
      <c r="E76" s="40" t="s">
        <v>162</v>
      </c>
      <c r="F76" s="45">
        <v>1</v>
      </c>
      <c r="G76" s="43">
        <v>0</v>
      </c>
      <c r="H76" s="40">
        <f t="shared" si="2"/>
        <v>1</v>
      </c>
      <c r="I76" s="40" t="s">
        <v>218</v>
      </c>
    </row>
    <row r="77" spans="1:9" x14ac:dyDescent="0.2">
      <c r="A77" s="40">
        <v>68</v>
      </c>
      <c r="B77" s="48" t="s">
        <v>419</v>
      </c>
      <c r="C77" s="45">
        <v>86238</v>
      </c>
      <c r="D77" s="42">
        <v>5360011022344</v>
      </c>
      <c r="E77" s="40" t="s">
        <v>162</v>
      </c>
      <c r="F77" s="45">
        <v>1</v>
      </c>
      <c r="G77" s="43">
        <v>0</v>
      </c>
      <c r="H77" s="40">
        <f t="shared" si="2"/>
        <v>1</v>
      </c>
      <c r="I77" s="40" t="s">
        <v>224</v>
      </c>
    </row>
    <row r="78" spans="1:9" x14ac:dyDescent="0.2">
      <c r="A78" s="40">
        <v>69</v>
      </c>
      <c r="B78" s="48" t="s">
        <v>420</v>
      </c>
      <c r="C78" s="40" t="s">
        <v>226</v>
      </c>
      <c r="D78" s="42">
        <v>5360009985022</v>
      </c>
      <c r="E78" s="40" t="s">
        <v>227</v>
      </c>
      <c r="F78" s="45">
        <v>2</v>
      </c>
      <c r="G78" s="43">
        <v>0</v>
      </c>
      <c r="H78" s="40">
        <f t="shared" si="2"/>
        <v>2</v>
      </c>
      <c r="I78" s="40" t="s">
        <v>228</v>
      </c>
    </row>
    <row r="79" spans="1:9" x14ac:dyDescent="0.2">
      <c r="A79" s="40">
        <v>70</v>
      </c>
      <c r="B79" s="48" t="s">
        <v>421</v>
      </c>
      <c r="C79" s="40" t="s">
        <v>230</v>
      </c>
      <c r="D79" s="42">
        <v>5315008111267</v>
      </c>
      <c r="E79" s="40" t="s">
        <v>174</v>
      </c>
      <c r="F79" s="45">
        <v>1</v>
      </c>
      <c r="G79" s="43">
        <v>0</v>
      </c>
      <c r="H79" s="40">
        <f t="shared" si="2"/>
        <v>1</v>
      </c>
      <c r="I79" s="40" t="s">
        <v>231</v>
      </c>
    </row>
    <row r="80" spans="1:9" x14ac:dyDescent="0.2">
      <c r="A80" s="40">
        <v>71</v>
      </c>
      <c r="B80" s="48" t="s">
        <v>422</v>
      </c>
      <c r="C80" s="45">
        <v>86307</v>
      </c>
      <c r="D80" s="42">
        <v>5365003770614</v>
      </c>
      <c r="E80" s="40" t="s">
        <v>234</v>
      </c>
      <c r="F80" s="45">
        <v>1</v>
      </c>
      <c r="G80" s="43">
        <v>0</v>
      </c>
      <c r="H80" s="40">
        <f t="shared" si="2"/>
        <v>1</v>
      </c>
      <c r="I80" s="40" t="s">
        <v>235</v>
      </c>
    </row>
    <row r="81" spans="1:9" x14ac:dyDescent="0.2">
      <c r="A81" s="40">
        <v>72</v>
      </c>
      <c r="B81" s="48" t="s">
        <v>423</v>
      </c>
      <c r="C81" s="40" t="s">
        <v>237</v>
      </c>
      <c r="D81" s="42">
        <v>5315003452477</v>
      </c>
      <c r="E81" s="40" t="s">
        <v>174</v>
      </c>
      <c r="F81" s="45">
        <v>1</v>
      </c>
      <c r="G81" s="43">
        <v>0</v>
      </c>
      <c r="H81" s="40">
        <f t="shared" si="2"/>
        <v>1</v>
      </c>
      <c r="I81" s="40" t="s">
        <v>238</v>
      </c>
    </row>
    <row r="82" spans="1:9" x14ac:dyDescent="0.2">
      <c r="A82" s="40">
        <v>73</v>
      </c>
      <c r="B82" s="48" t="s">
        <v>424</v>
      </c>
      <c r="C82" s="40" t="s">
        <v>240</v>
      </c>
      <c r="D82" s="42">
        <v>5340010070933</v>
      </c>
      <c r="E82" s="40" t="s">
        <v>241</v>
      </c>
      <c r="F82" s="45">
        <v>1</v>
      </c>
      <c r="G82" s="43">
        <v>0</v>
      </c>
      <c r="H82" s="40">
        <f t="shared" si="2"/>
        <v>1</v>
      </c>
      <c r="I82" s="40" t="s">
        <v>242</v>
      </c>
    </row>
    <row r="83" spans="1:9" x14ac:dyDescent="0.2">
      <c r="A83" s="40">
        <v>74</v>
      </c>
      <c r="B83" s="48" t="s">
        <v>425</v>
      </c>
      <c r="C83" s="40" t="s">
        <v>261</v>
      </c>
      <c r="D83" s="42">
        <v>5340002857010</v>
      </c>
      <c r="E83" s="40" t="s">
        <v>262</v>
      </c>
      <c r="F83" s="40">
        <v>2</v>
      </c>
      <c r="G83" s="43">
        <v>0</v>
      </c>
      <c r="H83" s="40">
        <f t="shared" si="2"/>
        <v>2</v>
      </c>
      <c r="I83" s="40" t="s">
        <v>263</v>
      </c>
    </row>
    <row r="84" spans="1:9" x14ac:dyDescent="0.2">
      <c r="A84" s="40">
        <v>75</v>
      </c>
      <c r="B84" s="48" t="s">
        <v>426</v>
      </c>
      <c r="C84" s="40" t="s">
        <v>265</v>
      </c>
      <c r="D84" s="42">
        <v>5305010060296</v>
      </c>
      <c r="E84" s="40" t="s">
        <v>52</v>
      </c>
      <c r="F84" s="40">
        <v>10</v>
      </c>
      <c r="G84" s="43">
        <v>0</v>
      </c>
      <c r="H84" s="40">
        <f t="shared" si="2"/>
        <v>10</v>
      </c>
      <c r="I84" s="40" t="s">
        <v>266</v>
      </c>
    </row>
    <row r="85" spans="1:9" x14ac:dyDescent="0.2">
      <c r="A85" s="40">
        <v>76</v>
      </c>
      <c r="B85" s="48" t="s">
        <v>427</v>
      </c>
      <c r="C85" s="40" t="s">
        <v>308</v>
      </c>
      <c r="D85" s="42">
        <v>5330013307625</v>
      </c>
      <c r="E85" s="40" t="s">
        <v>309</v>
      </c>
      <c r="F85" s="40">
        <v>2</v>
      </c>
      <c r="G85" s="43">
        <v>0</v>
      </c>
      <c r="H85" s="40">
        <f t="shared" si="2"/>
        <v>2</v>
      </c>
      <c r="I85" s="40" t="s">
        <v>310</v>
      </c>
    </row>
    <row r="86" spans="1:9" x14ac:dyDescent="0.2">
      <c r="A86" s="40">
        <v>77</v>
      </c>
      <c r="B86" s="48" t="s">
        <v>428</v>
      </c>
      <c r="C86" s="40" t="s">
        <v>298</v>
      </c>
      <c r="D86" s="42">
        <v>5331008457434</v>
      </c>
      <c r="E86" s="40" t="s">
        <v>299</v>
      </c>
      <c r="F86" s="40">
        <v>2</v>
      </c>
      <c r="G86" s="43">
        <v>0</v>
      </c>
      <c r="H86" s="40">
        <f t="shared" si="2"/>
        <v>2</v>
      </c>
      <c r="I86" s="40" t="s">
        <v>300</v>
      </c>
    </row>
    <row r="87" spans="1:9" x14ac:dyDescent="0.2">
      <c r="A87" s="40">
        <v>78</v>
      </c>
      <c r="B87" s="48" t="s">
        <v>429</v>
      </c>
      <c r="C87" s="40" t="s">
        <v>268</v>
      </c>
      <c r="D87" s="42">
        <v>5305000513614</v>
      </c>
      <c r="E87" s="40" t="s">
        <v>52</v>
      </c>
      <c r="F87" s="45">
        <v>1</v>
      </c>
      <c r="G87" s="43">
        <v>0</v>
      </c>
      <c r="H87" s="40">
        <f t="shared" si="2"/>
        <v>1</v>
      </c>
      <c r="I87" s="40" t="s">
        <v>269</v>
      </c>
    </row>
    <row r="88" spans="1:9" x14ac:dyDescent="0.2">
      <c r="A88" s="40">
        <v>79</v>
      </c>
      <c r="B88" s="48" t="s">
        <v>430</v>
      </c>
      <c r="C88" s="40" t="s">
        <v>278</v>
      </c>
      <c r="D88" s="42">
        <v>5330010955761</v>
      </c>
      <c r="E88" s="40" t="s">
        <v>279</v>
      </c>
      <c r="F88" s="40">
        <v>3</v>
      </c>
      <c r="G88" s="43">
        <v>0</v>
      </c>
      <c r="H88" s="40">
        <f t="shared" si="2"/>
        <v>3</v>
      </c>
      <c r="I88" s="40" t="s">
        <v>280</v>
      </c>
    </row>
    <row r="89" spans="1:9" x14ac:dyDescent="0.2">
      <c r="A89" s="40">
        <v>80</v>
      </c>
      <c r="B89" s="48" t="s">
        <v>431</v>
      </c>
      <c r="C89" s="40" t="s">
        <v>302</v>
      </c>
      <c r="D89" s="42">
        <v>5330012180936</v>
      </c>
      <c r="E89" s="40" t="s">
        <v>303</v>
      </c>
      <c r="F89" s="45">
        <v>1</v>
      </c>
      <c r="G89" s="43">
        <v>0</v>
      </c>
      <c r="H89" s="40">
        <f t="shared" si="2"/>
        <v>1</v>
      </c>
      <c r="I89" s="40" t="s">
        <v>304</v>
      </c>
    </row>
    <row r="90" spans="1:9" x14ac:dyDescent="0.2">
      <c r="A90" s="40">
        <v>81</v>
      </c>
      <c r="B90" s="48" t="s">
        <v>432</v>
      </c>
      <c r="C90" s="40" t="s">
        <v>292</v>
      </c>
      <c r="D90" s="42">
        <v>5305012938676</v>
      </c>
      <c r="E90" s="40" t="s">
        <v>52</v>
      </c>
      <c r="F90" s="45">
        <v>6</v>
      </c>
      <c r="G90" s="43">
        <v>0</v>
      </c>
      <c r="H90" s="40">
        <f t="shared" si="2"/>
        <v>6</v>
      </c>
      <c r="I90" s="40" t="s">
        <v>293</v>
      </c>
    </row>
    <row r="91" spans="1:9" x14ac:dyDescent="0.2">
      <c r="A91" s="40">
        <v>82</v>
      </c>
      <c r="B91" s="48" t="s">
        <v>433</v>
      </c>
      <c r="C91" s="40" t="s">
        <v>312</v>
      </c>
      <c r="D91" s="42">
        <v>5365003770611</v>
      </c>
      <c r="E91" s="40" t="s">
        <v>313</v>
      </c>
      <c r="F91" s="45">
        <v>1</v>
      </c>
      <c r="G91" s="43">
        <v>0</v>
      </c>
      <c r="H91" s="40">
        <f t="shared" si="2"/>
        <v>1</v>
      </c>
      <c r="I91" s="40" t="s">
        <v>314</v>
      </c>
    </row>
    <row r="92" spans="1:9" x14ac:dyDescent="0.2">
      <c r="A92" s="40">
        <v>83</v>
      </c>
      <c r="B92" s="48" t="s">
        <v>434</v>
      </c>
      <c r="C92" s="40" t="s">
        <v>316</v>
      </c>
      <c r="D92" s="42">
        <v>5365003770613</v>
      </c>
      <c r="E92" s="40" t="s">
        <v>313</v>
      </c>
      <c r="F92" s="45">
        <v>1</v>
      </c>
      <c r="G92" s="43">
        <v>0</v>
      </c>
      <c r="H92" s="40">
        <f t="shared" si="2"/>
        <v>1</v>
      </c>
      <c r="I92" s="40" t="s">
        <v>317</v>
      </c>
    </row>
    <row r="93" spans="1:9" x14ac:dyDescent="0.2">
      <c r="A93" s="40">
        <v>84</v>
      </c>
      <c r="B93" s="48" t="s">
        <v>435</v>
      </c>
      <c r="C93" s="40" t="s">
        <v>319</v>
      </c>
      <c r="D93" s="42">
        <v>5310003900531</v>
      </c>
      <c r="E93" s="40" t="s">
        <v>313</v>
      </c>
      <c r="F93" s="45">
        <v>1</v>
      </c>
      <c r="G93" s="43">
        <v>0</v>
      </c>
      <c r="H93" s="40">
        <f t="shared" si="2"/>
        <v>1</v>
      </c>
      <c r="I93" s="40" t="s">
        <v>320</v>
      </c>
    </row>
    <row r="94" spans="1:9" x14ac:dyDescent="0.2">
      <c r="A94" s="40">
        <v>85</v>
      </c>
      <c r="B94" s="48" t="s">
        <v>436</v>
      </c>
      <c r="C94" s="45">
        <v>86272</v>
      </c>
      <c r="D94" s="42">
        <v>6150003440740</v>
      </c>
      <c r="E94" s="40" t="s">
        <v>323</v>
      </c>
      <c r="F94" s="45">
        <v>1</v>
      </c>
      <c r="G94" s="43">
        <v>0</v>
      </c>
      <c r="H94" s="40">
        <f t="shared" si="2"/>
        <v>1</v>
      </c>
      <c r="I94" s="40" t="s">
        <v>324</v>
      </c>
    </row>
    <row r="95" spans="1:9" x14ac:dyDescent="0.2">
      <c r="A95" s="40">
        <v>86</v>
      </c>
      <c r="B95" s="48" t="s">
        <v>437</v>
      </c>
      <c r="C95" s="45">
        <v>85834</v>
      </c>
      <c r="D95" s="42">
        <v>5355011049808</v>
      </c>
      <c r="E95" s="40" t="s">
        <v>327</v>
      </c>
      <c r="F95" s="40">
        <v>2</v>
      </c>
      <c r="G95" s="43">
        <v>0</v>
      </c>
      <c r="H95" s="40">
        <f t="shared" si="2"/>
        <v>2</v>
      </c>
      <c r="I95" s="40" t="s">
        <v>328</v>
      </c>
    </row>
    <row r="96" spans="1:9" x14ac:dyDescent="0.2">
      <c r="A96" s="40">
        <v>87</v>
      </c>
      <c r="B96" s="48" t="s">
        <v>438</v>
      </c>
      <c r="C96" s="40" t="s">
        <v>330</v>
      </c>
      <c r="D96" s="42">
        <v>1650003216309</v>
      </c>
      <c r="E96" s="40" t="s">
        <v>331</v>
      </c>
      <c r="F96" s="45">
        <v>1</v>
      </c>
      <c r="G96" s="43">
        <v>0</v>
      </c>
      <c r="H96" s="40">
        <f t="shared" si="2"/>
        <v>1</v>
      </c>
      <c r="I96" s="40" t="s">
        <v>332</v>
      </c>
    </row>
    <row r="97" spans="1:9" x14ac:dyDescent="0.2">
      <c r="A97" s="40">
        <v>88</v>
      </c>
      <c r="B97" s="48" t="s">
        <v>439</v>
      </c>
      <c r="C97" s="45">
        <v>85966</v>
      </c>
      <c r="D97" s="42">
        <v>1650003175597</v>
      </c>
      <c r="E97" s="40" t="s">
        <v>335</v>
      </c>
      <c r="F97" s="45">
        <v>2</v>
      </c>
      <c r="G97" s="43">
        <v>0</v>
      </c>
      <c r="H97" s="40">
        <f t="shared" si="2"/>
        <v>2</v>
      </c>
      <c r="I97" s="40" t="s">
        <v>336</v>
      </c>
    </row>
    <row r="98" spans="1:9" x14ac:dyDescent="0.2">
      <c r="A98" s="40">
        <v>89</v>
      </c>
      <c r="B98" s="48" t="s">
        <v>440</v>
      </c>
      <c r="C98" s="45">
        <v>86218</v>
      </c>
      <c r="D98" s="42">
        <v>1650003440792</v>
      </c>
      <c r="E98" s="40" t="s">
        <v>343</v>
      </c>
      <c r="F98" s="45">
        <v>1</v>
      </c>
      <c r="G98" s="43">
        <v>0</v>
      </c>
      <c r="H98" s="40">
        <f t="shared" si="2"/>
        <v>1</v>
      </c>
      <c r="I98" s="40" t="s">
        <v>344</v>
      </c>
    </row>
    <row r="99" spans="1:9" x14ac:dyDescent="0.2">
      <c r="A99" s="40">
        <v>90</v>
      </c>
      <c r="B99" s="48" t="s">
        <v>441</v>
      </c>
      <c r="C99" s="40" t="s">
        <v>346</v>
      </c>
      <c r="D99" s="42">
        <v>1650003216288</v>
      </c>
      <c r="E99" s="40" t="s">
        <v>347</v>
      </c>
      <c r="F99" s="45">
        <v>1</v>
      </c>
      <c r="G99" s="43">
        <v>0</v>
      </c>
      <c r="H99" s="40">
        <f t="shared" si="2"/>
        <v>1</v>
      </c>
      <c r="I99" s="40" t="s">
        <v>348</v>
      </c>
    </row>
    <row r="100" spans="1:9" x14ac:dyDescent="0.2">
      <c r="A100" s="40">
        <v>91</v>
      </c>
      <c r="B100" s="48" t="s">
        <v>442</v>
      </c>
      <c r="C100" s="40" t="s">
        <v>295</v>
      </c>
      <c r="D100" s="42">
        <v>5330010955759</v>
      </c>
      <c r="E100" s="40" t="s">
        <v>144</v>
      </c>
      <c r="F100" s="45">
        <v>1</v>
      </c>
      <c r="G100" s="43">
        <v>0</v>
      </c>
      <c r="H100" s="40">
        <f t="shared" si="2"/>
        <v>1</v>
      </c>
      <c r="I100" s="40" t="s">
        <v>296</v>
      </c>
    </row>
  </sheetData>
  <sortState ref="B10:I100">
    <sortCondition ref="B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G20" sqref="G20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3" width="18" style="4" customWidth="1"/>
    <col min="14" max="16384" width="9.140625" style="4"/>
  </cols>
  <sheetData>
    <row r="1" spans="1:13" ht="26.25" customHeight="1" x14ac:dyDescent="0.3">
      <c r="A1" s="21" t="s">
        <v>55</v>
      </c>
      <c r="B1" s="21"/>
      <c r="C1" s="21"/>
      <c r="D1" s="22"/>
      <c r="E1" s="29"/>
      <c r="F1" s="22"/>
      <c r="G1" s="30" t="s">
        <v>56</v>
      </c>
      <c r="H1" s="23"/>
      <c r="I1" s="31"/>
      <c r="J1" s="22"/>
      <c r="K1" s="22"/>
      <c r="L1" s="22"/>
      <c r="M1" s="22"/>
    </row>
    <row r="2" spans="1:13" s="7" customFormat="1" ht="33.75" customHeight="1" x14ac:dyDescent="0.25">
      <c r="A2" s="22" t="s">
        <v>57</v>
      </c>
      <c r="B2" s="22"/>
      <c r="C2" s="22"/>
      <c r="D2" s="22"/>
      <c r="E2" s="29"/>
      <c r="F2" s="22"/>
      <c r="G2" s="32" t="s">
        <v>48</v>
      </c>
      <c r="H2" s="23"/>
      <c r="I2" s="31"/>
      <c r="J2" s="22"/>
      <c r="K2" s="22"/>
      <c r="L2" s="22"/>
      <c r="M2" s="22"/>
    </row>
    <row r="3" spans="1:13" ht="38.25" x14ac:dyDescent="0.2">
      <c r="A3" s="24" t="s">
        <v>58</v>
      </c>
      <c r="B3" s="24" t="s">
        <v>30</v>
      </c>
      <c r="C3" s="24" t="s">
        <v>31</v>
      </c>
      <c r="D3" s="24" t="s">
        <v>24</v>
      </c>
      <c r="E3" s="33" t="s">
        <v>0</v>
      </c>
      <c r="F3" s="24" t="s">
        <v>18</v>
      </c>
      <c r="G3" s="24" t="s">
        <v>28</v>
      </c>
      <c r="H3" s="24" t="s">
        <v>32</v>
      </c>
      <c r="I3" s="25" t="s">
        <v>29</v>
      </c>
      <c r="J3" s="24" t="s">
        <v>25</v>
      </c>
      <c r="K3" s="24" t="s">
        <v>26</v>
      </c>
      <c r="L3" s="24" t="s">
        <v>49</v>
      </c>
      <c r="M3" s="24" t="s">
        <v>33</v>
      </c>
    </row>
    <row r="4" spans="1:13" ht="26.25" customHeight="1" x14ac:dyDescent="0.2">
      <c r="A4" s="3" t="s">
        <v>58</v>
      </c>
      <c r="B4" s="3" t="s">
        <v>59</v>
      </c>
      <c r="C4" s="3" t="s">
        <v>60</v>
      </c>
      <c r="D4" s="3" t="s">
        <v>27</v>
      </c>
      <c r="E4" s="34" t="s">
        <v>61</v>
      </c>
      <c r="F4" s="3" t="s">
        <v>62</v>
      </c>
      <c r="G4" s="3" t="s">
        <v>63</v>
      </c>
      <c r="H4" s="4" t="s">
        <v>36</v>
      </c>
      <c r="I4" s="35">
        <v>1</v>
      </c>
      <c r="J4" s="36">
        <f>H4*I4</f>
        <v>2</v>
      </c>
      <c r="K4" s="3" t="s">
        <v>39</v>
      </c>
      <c r="L4" s="26" t="e">
        <f>VLOOKUP(F4,[1]!SORT,8,FALSE)</f>
        <v>#REF!</v>
      </c>
      <c r="M4" s="3" t="s">
        <v>64</v>
      </c>
    </row>
    <row r="5" spans="1:13" ht="26.25" customHeight="1" x14ac:dyDescent="0.2">
      <c r="A5" s="3" t="s">
        <v>58</v>
      </c>
      <c r="B5" s="3" t="s">
        <v>59</v>
      </c>
      <c r="C5" s="3" t="s">
        <v>60</v>
      </c>
      <c r="D5" s="3" t="s">
        <v>27</v>
      </c>
      <c r="E5" s="34" t="s">
        <v>65</v>
      </c>
      <c r="F5" s="3" t="s">
        <v>66</v>
      </c>
      <c r="G5" s="3" t="s">
        <v>63</v>
      </c>
      <c r="H5" s="4" t="s">
        <v>34</v>
      </c>
      <c r="I5" s="35">
        <v>1</v>
      </c>
      <c r="J5" s="36">
        <f t="shared" ref="J5:J68" si="0">H5*I5</f>
        <v>1</v>
      </c>
      <c r="K5" s="3" t="s">
        <v>39</v>
      </c>
      <c r="L5" s="26" t="e">
        <f>VLOOKUP(F5,[1]!SORT,8,FALSE)</f>
        <v>#REF!</v>
      </c>
      <c r="M5" s="3" t="s">
        <v>64</v>
      </c>
    </row>
    <row r="6" spans="1:13" x14ac:dyDescent="0.2">
      <c r="A6" s="3" t="s">
        <v>58</v>
      </c>
      <c r="B6" s="3" t="s">
        <v>59</v>
      </c>
      <c r="C6" s="3" t="s">
        <v>60</v>
      </c>
      <c r="D6" s="3" t="s">
        <v>27</v>
      </c>
      <c r="E6" s="34" t="s">
        <v>67</v>
      </c>
      <c r="F6" s="3" t="s">
        <v>68</v>
      </c>
      <c r="G6" s="3" t="s">
        <v>63</v>
      </c>
      <c r="H6" s="4" t="s">
        <v>34</v>
      </c>
      <c r="I6" s="35">
        <v>1</v>
      </c>
      <c r="J6" s="36">
        <f t="shared" si="0"/>
        <v>1</v>
      </c>
      <c r="K6" s="3" t="s">
        <v>39</v>
      </c>
      <c r="L6" s="26" t="e">
        <f>VLOOKUP(F6,[1]!SORT,8,FALSE)</f>
        <v>#REF!</v>
      </c>
      <c r="M6" s="3" t="s">
        <v>64</v>
      </c>
    </row>
    <row r="7" spans="1:13" x14ac:dyDescent="0.2">
      <c r="A7" s="3" t="s">
        <v>58</v>
      </c>
      <c r="B7" s="3" t="s">
        <v>59</v>
      </c>
      <c r="C7" s="3" t="s">
        <v>60</v>
      </c>
      <c r="D7" s="3" t="s">
        <v>27</v>
      </c>
      <c r="E7" s="34" t="s">
        <v>69</v>
      </c>
      <c r="F7" s="3" t="s">
        <v>70</v>
      </c>
      <c r="G7" s="3" t="s">
        <v>63</v>
      </c>
      <c r="H7" s="4">
        <v>2</v>
      </c>
      <c r="I7" s="35">
        <v>1</v>
      </c>
      <c r="J7" s="36">
        <f t="shared" si="0"/>
        <v>2</v>
      </c>
      <c r="K7" s="3" t="s">
        <v>39</v>
      </c>
      <c r="L7" s="26" t="e">
        <f>VLOOKUP(F7,[1]!SORT,8,FALSE)</f>
        <v>#REF!</v>
      </c>
      <c r="M7" s="3" t="s">
        <v>64</v>
      </c>
    </row>
    <row r="8" spans="1:13" x14ac:dyDescent="0.2">
      <c r="A8" s="3" t="s">
        <v>58</v>
      </c>
      <c r="B8" s="3" t="s">
        <v>59</v>
      </c>
      <c r="C8" s="3" t="s">
        <v>60</v>
      </c>
      <c r="D8" s="3" t="s">
        <v>27</v>
      </c>
      <c r="E8" s="34">
        <v>5331002119143</v>
      </c>
      <c r="F8" s="3" t="s">
        <v>71</v>
      </c>
      <c r="G8" s="3" t="s">
        <v>63</v>
      </c>
      <c r="H8" s="4">
        <v>1</v>
      </c>
      <c r="I8" s="35">
        <v>1</v>
      </c>
      <c r="J8" s="36">
        <f t="shared" si="0"/>
        <v>1</v>
      </c>
      <c r="K8" s="3" t="s">
        <v>39</v>
      </c>
      <c r="L8" s="26"/>
      <c r="M8" s="3" t="s">
        <v>64</v>
      </c>
    </row>
    <row r="9" spans="1:13" x14ac:dyDescent="0.2">
      <c r="A9" s="3" t="s">
        <v>58</v>
      </c>
      <c r="B9" s="3" t="s">
        <v>59</v>
      </c>
      <c r="C9" s="3" t="s">
        <v>60</v>
      </c>
      <c r="D9" s="3" t="s">
        <v>27</v>
      </c>
      <c r="E9" s="34" t="s">
        <v>72</v>
      </c>
      <c r="F9" s="3" t="s">
        <v>73</v>
      </c>
      <c r="G9" s="3" t="s">
        <v>74</v>
      </c>
      <c r="H9" s="4" t="s">
        <v>34</v>
      </c>
      <c r="I9" s="35">
        <v>1</v>
      </c>
      <c r="J9" s="36">
        <f t="shared" si="0"/>
        <v>1</v>
      </c>
      <c r="K9" s="3" t="s">
        <v>40</v>
      </c>
      <c r="L9" s="26" t="e">
        <f>VLOOKUP(F9,[1]!SORT,8,FALSE)</f>
        <v>#REF!</v>
      </c>
      <c r="M9" s="3"/>
    </row>
    <row r="10" spans="1:13" x14ac:dyDescent="0.2">
      <c r="A10" s="3" t="s">
        <v>58</v>
      </c>
      <c r="B10" s="3" t="s">
        <v>59</v>
      </c>
      <c r="C10" s="3" t="s">
        <v>60</v>
      </c>
      <c r="D10" s="3" t="s">
        <v>27</v>
      </c>
      <c r="E10" s="34" t="s">
        <v>75</v>
      </c>
      <c r="F10" s="3" t="s">
        <v>76</v>
      </c>
      <c r="G10" s="3" t="s">
        <v>74</v>
      </c>
      <c r="H10" s="4" t="s">
        <v>34</v>
      </c>
      <c r="I10" s="35">
        <v>1</v>
      </c>
      <c r="J10" s="36">
        <f t="shared" si="0"/>
        <v>1</v>
      </c>
      <c r="K10" s="3" t="s">
        <v>41</v>
      </c>
      <c r="L10" s="26" t="e">
        <f>VLOOKUP(F10,[1]!SORT,8,FALSE)</f>
        <v>#REF!</v>
      </c>
      <c r="M10" s="3"/>
    </row>
    <row r="11" spans="1:13" x14ac:dyDescent="0.2">
      <c r="A11" s="3" t="s">
        <v>58</v>
      </c>
      <c r="B11" s="3" t="s">
        <v>59</v>
      </c>
      <c r="C11" s="3" t="s">
        <v>60</v>
      </c>
      <c r="D11" s="3" t="s">
        <v>27</v>
      </c>
      <c r="E11" s="34" t="s">
        <v>77</v>
      </c>
      <c r="F11" s="3" t="s">
        <v>78</v>
      </c>
      <c r="G11" s="3" t="s">
        <v>79</v>
      </c>
      <c r="H11" s="4" t="s">
        <v>36</v>
      </c>
      <c r="I11" s="35">
        <v>1</v>
      </c>
      <c r="J11" s="36">
        <f t="shared" si="0"/>
        <v>2</v>
      </c>
      <c r="K11" s="3" t="s">
        <v>42</v>
      </c>
      <c r="L11" s="26" t="e">
        <f>VLOOKUP(F11,[1]!SORT,8,FALSE)</f>
        <v>#REF!</v>
      </c>
      <c r="M11" s="3"/>
    </row>
    <row r="12" spans="1:13" x14ac:dyDescent="0.2">
      <c r="A12" s="3" t="s">
        <v>58</v>
      </c>
      <c r="B12" s="3" t="s">
        <v>59</v>
      </c>
      <c r="C12" s="3" t="s">
        <v>60</v>
      </c>
      <c r="D12" s="3" t="s">
        <v>27</v>
      </c>
      <c r="E12" s="34" t="s">
        <v>80</v>
      </c>
      <c r="F12" s="3" t="s">
        <v>81</v>
      </c>
      <c r="G12" s="3" t="s">
        <v>35</v>
      </c>
      <c r="H12" s="4" t="s">
        <v>82</v>
      </c>
      <c r="I12" s="35">
        <v>1</v>
      </c>
      <c r="J12" s="36">
        <f t="shared" si="0"/>
        <v>6</v>
      </c>
      <c r="K12" s="3" t="s">
        <v>43</v>
      </c>
      <c r="L12" s="26" t="e">
        <f>VLOOKUP(F12,[1]!SORT,8,FALSE)</f>
        <v>#REF!</v>
      </c>
      <c r="M12" s="3"/>
    </row>
    <row r="13" spans="1:13" x14ac:dyDescent="0.2">
      <c r="A13" s="3" t="s">
        <v>58</v>
      </c>
      <c r="B13" s="3" t="s">
        <v>59</v>
      </c>
      <c r="C13" s="3" t="s">
        <v>60</v>
      </c>
      <c r="D13" s="3" t="s">
        <v>27</v>
      </c>
      <c r="E13" s="34" t="s">
        <v>83</v>
      </c>
      <c r="F13" s="3" t="s">
        <v>84</v>
      </c>
      <c r="G13" s="3" t="s">
        <v>63</v>
      </c>
      <c r="H13" s="4">
        <v>2</v>
      </c>
      <c r="I13" s="35">
        <v>1</v>
      </c>
      <c r="J13" s="36">
        <f t="shared" si="0"/>
        <v>2</v>
      </c>
      <c r="K13" s="3" t="s">
        <v>44</v>
      </c>
      <c r="L13" s="26" t="e">
        <f>VLOOKUP(F13,[1]!SORT,8,FALSE)</f>
        <v>#REF!</v>
      </c>
      <c r="M13" s="3" t="s">
        <v>64</v>
      </c>
    </row>
    <row r="14" spans="1:13" x14ac:dyDescent="0.2">
      <c r="A14" s="3" t="s">
        <v>58</v>
      </c>
      <c r="B14" s="3" t="s">
        <v>59</v>
      </c>
      <c r="C14" s="3" t="s">
        <v>60</v>
      </c>
      <c r="D14" s="3" t="s">
        <v>27</v>
      </c>
      <c r="E14" s="34" t="s">
        <v>85</v>
      </c>
      <c r="F14" s="3" t="s">
        <v>86</v>
      </c>
      <c r="G14" s="3" t="s">
        <v>63</v>
      </c>
      <c r="H14" s="4" t="s">
        <v>36</v>
      </c>
      <c r="I14" s="35">
        <v>1</v>
      </c>
      <c r="J14" s="36">
        <f t="shared" si="0"/>
        <v>2</v>
      </c>
      <c r="K14" s="3" t="s">
        <v>44</v>
      </c>
      <c r="L14" s="26" t="e">
        <f>VLOOKUP(F14,[1]!SORT,8,FALSE)</f>
        <v>#REF!</v>
      </c>
      <c r="M14" s="3" t="s">
        <v>64</v>
      </c>
    </row>
    <row r="15" spans="1:13" x14ac:dyDescent="0.2">
      <c r="A15" s="3" t="s">
        <v>58</v>
      </c>
      <c r="B15" s="3" t="s">
        <v>59</v>
      </c>
      <c r="C15" s="3" t="s">
        <v>60</v>
      </c>
      <c r="D15" s="3" t="s">
        <v>27</v>
      </c>
      <c r="E15" s="34" t="s">
        <v>87</v>
      </c>
      <c r="F15" s="3" t="s">
        <v>88</v>
      </c>
      <c r="G15" s="3" t="s">
        <v>63</v>
      </c>
      <c r="H15" s="4" t="s">
        <v>89</v>
      </c>
      <c r="I15" s="35">
        <v>1</v>
      </c>
      <c r="J15" s="36">
        <f t="shared" si="0"/>
        <v>3</v>
      </c>
      <c r="K15" s="3" t="s">
        <v>44</v>
      </c>
      <c r="L15" s="26" t="e">
        <f>VLOOKUP(F15,[1]!SORT,8,FALSE)</f>
        <v>#REF!</v>
      </c>
      <c r="M15" s="3" t="s">
        <v>64</v>
      </c>
    </row>
    <row r="16" spans="1:13" x14ac:dyDescent="0.2">
      <c r="A16" s="3" t="s">
        <v>58</v>
      </c>
      <c r="B16" s="3" t="s">
        <v>59</v>
      </c>
      <c r="C16" s="3" t="s">
        <v>60</v>
      </c>
      <c r="D16" s="3" t="s">
        <v>27</v>
      </c>
      <c r="E16" s="34" t="s">
        <v>90</v>
      </c>
      <c r="F16" s="3" t="s">
        <v>91</v>
      </c>
      <c r="G16" s="3" t="s">
        <v>63</v>
      </c>
      <c r="H16" s="4" t="s">
        <v>34</v>
      </c>
      <c r="I16" s="35">
        <v>1</v>
      </c>
      <c r="J16" s="36">
        <f t="shared" si="0"/>
        <v>1</v>
      </c>
      <c r="K16" s="3" t="s">
        <v>44</v>
      </c>
      <c r="L16" s="26" t="e">
        <f>VLOOKUP(F16,[1]!SORT,8,FALSE)</f>
        <v>#REF!</v>
      </c>
      <c r="M16" s="3" t="s">
        <v>64</v>
      </c>
    </row>
    <row r="17" spans="1:13" x14ac:dyDescent="0.2">
      <c r="A17" s="3" t="s">
        <v>58</v>
      </c>
      <c r="B17" s="3" t="s">
        <v>59</v>
      </c>
      <c r="C17" s="3" t="s">
        <v>60</v>
      </c>
      <c r="D17" s="3" t="s">
        <v>27</v>
      </c>
      <c r="E17" s="34" t="s">
        <v>92</v>
      </c>
      <c r="F17" s="3" t="s">
        <v>93</v>
      </c>
      <c r="G17" s="3" t="s">
        <v>63</v>
      </c>
      <c r="H17" s="4" t="s">
        <v>36</v>
      </c>
      <c r="I17" s="35">
        <v>1</v>
      </c>
      <c r="J17" s="36">
        <f t="shared" si="0"/>
        <v>2</v>
      </c>
      <c r="K17" s="3" t="s">
        <v>44</v>
      </c>
      <c r="L17" s="26" t="e">
        <f>VLOOKUP(F17,[1]!SORT,8,FALSE)</f>
        <v>#REF!</v>
      </c>
      <c r="M17" s="3" t="s">
        <v>64</v>
      </c>
    </row>
    <row r="18" spans="1:13" x14ac:dyDescent="0.2">
      <c r="A18" s="3" t="s">
        <v>58</v>
      </c>
      <c r="B18" s="3" t="s">
        <v>59</v>
      </c>
      <c r="C18" s="3" t="s">
        <v>60</v>
      </c>
      <c r="D18" s="3" t="s">
        <v>27</v>
      </c>
      <c r="E18" s="34" t="s">
        <v>94</v>
      </c>
      <c r="F18" s="3" t="s">
        <v>95</v>
      </c>
      <c r="G18" s="3" t="s">
        <v>63</v>
      </c>
      <c r="H18" s="4" t="s">
        <v>96</v>
      </c>
      <c r="I18" s="35">
        <v>1</v>
      </c>
      <c r="J18" s="36">
        <f t="shared" si="0"/>
        <v>5</v>
      </c>
      <c r="K18" s="3" t="s">
        <v>44</v>
      </c>
      <c r="L18" s="26" t="e">
        <f>VLOOKUP(F18,[1]!SORT,8,FALSE)</f>
        <v>#REF!</v>
      </c>
      <c r="M18" s="3" t="s">
        <v>64</v>
      </c>
    </row>
    <row r="19" spans="1:13" x14ac:dyDescent="0.2">
      <c r="A19" s="3" t="s">
        <v>58</v>
      </c>
      <c r="B19" s="3" t="s">
        <v>59</v>
      </c>
      <c r="C19" s="3" t="s">
        <v>60</v>
      </c>
      <c r="D19" s="3" t="s">
        <v>27</v>
      </c>
      <c r="E19" s="34" t="s">
        <v>97</v>
      </c>
      <c r="F19" s="3" t="s">
        <v>98</v>
      </c>
      <c r="G19" s="3" t="s">
        <v>63</v>
      </c>
      <c r="H19" s="4" t="s">
        <v>54</v>
      </c>
      <c r="I19" s="35">
        <v>1</v>
      </c>
      <c r="J19" s="36">
        <f t="shared" si="0"/>
        <v>8</v>
      </c>
      <c r="K19" s="3" t="s">
        <v>44</v>
      </c>
      <c r="L19" s="26" t="e">
        <f>VLOOKUP(F19,[1]!SORT,8,FALSE)</f>
        <v>#REF!</v>
      </c>
      <c r="M19" s="3" t="s">
        <v>64</v>
      </c>
    </row>
    <row r="20" spans="1:13" x14ac:dyDescent="0.2">
      <c r="A20" s="3" t="s">
        <v>58</v>
      </c>
      <c r="B20" s="3" t="s">
        <v>59</v>
      </c>
      <c r="C20" s="3" t="s">
        <v>60</v>
      </c>
      <c r="D20" s="3" t="s">
        <v>27</v>
      </c>
      <c r="E20" s="34" t="s">
        <v>99</v>
      </c>
      <c r="F20" s="3" t="s">
        <v>100</v>
      </c>
      <c r="G20" s="3" t="s">
        <v>63</v>
      </c>
      <c r="H20" s="4" t="s">
        <v>101</v>
      </c>
      <c r="I20" s="35">
        <v>1</v>
      </c>
      <c r="J20" s="36">
        <f t="shared" si="0"/>
        <v>4</v>
      </c>
      <c r="K20" s="3" t="s">
        <v>44</v>
      </c>
      <c r="L20" s="26" t="e">
        <f>VLOOKUP(F20,[1]!SORT,8,FALSE)</f>
        <v>#REF!</v>
      </c>
      <c r="M20" s="3" t="s">
        <v>64</v>
      </c>
    </row>
    <row r="21" spans="1:13" x14ac:dyDescent="0.2">
      <c r="A21" s="3" t="s">
        <v>58</v>
      </c>
      <c r="B21" s="3" t="s">
        <v>59</v>
      </c>
      <c r="C21" s="3" t="s">
        <v>60</v>
      </c>
      <c r="D21" s="3" t="s">
        <v>27</v>
      </c>
      <c r="E21" s="34" t="s">
        <v>102</v>
      </c>
      <c r="F21" s="3" t="s">
        <v>103</v>
      </c>
      <c r="G21" s="3" t="s">
        <v>63</v>
      </c>
      <c r="H21" s="4" t="s">
        <v>34</v>
      </c>
      <c r="I21" s="35">
        <v>1</v>
      </c>
      <c r="J21" s="36">
        <f t="shared" si="0"/>
        <v>1</v>
      </c>
      <c r="K21" s="3" t="s">
        <v>44</v>
      </c>
      <c r="L21" s="26" t="e">
        <f>VLOOKUP(F21,[1]!SORT,8,FALSE)</f>
        <v>#REF!</v>
      </c>
      <c r="M21" s="3" t="s">
        <v>64</v>
      </c>
    </row>
    <row r="22" spans="1:13" x14ac:dyDescent="0.2">
      <c r="A22" s="3" t="s">
        <v>58</v>
      </c>
      <c r="B22" s="3" t="s">
        <v>59</v>
      </c>
      <c r="C22" s="3" t="s">
        <v>60</v>
      </c>
      <c r="D22" s="3" t="s">
        <v>27</v>
      </c>
      <c r="E22" s="34" t="s">
        <v>104</v>
      </c>
      <c r="F22" s="3" t="s">
        <v>105</v>
      </c>
      <c r="G22" s="3" t="s">
        <v>63</v>
      </c>
      <c r="H22" s="4" t="s">
        <v>34</v>
      </c>
      <c r="I22" s="35">
        <v>1</v>
      </c>
      <c r="J22" s="36">
        <f t="shared" si="0"/>
        <v>1</v>
      </c>
      <c r="K22" s="3" t="s">
        <v>44</v>
      </c>
      <c r="L22" s="26" t="e">
        <f>VLOOKUP(F22,[1]!SORT,8,FALSE)</f>
        <v>#REF!</v>
      </c>
      <c r="M22" s="3" t="s">
        <v>64</v>
      </c>
    </row>
    <row r="23" spans="1:13" x14ac:dyDescent="0.2">
      <c r="A23" s="3" t="s">
        <v>58</v>
      </c>
      <c r="B23" s="3" t="s">
        <v>59</v>
      </c>
      <c r="C23" s="3" t="s">
        <v>60</v>
      </c>
      <c r="D23" s="3" t="s">
        <v>27</v>
      </c>
      <c r="E23" s="34" t="s">
        <v>106</v>
      </c>
      <c r="F23" s="3" t="s">
        <v>107</v>
      </c>
      <c r="G23" s="3" t="s">
        <v>63</v>
      </c>
      <c r="H23" s="4" t="s">
        <v>89</v>
      </c>
      <c r="I23" s="35">
        <v>1</v>
      </c>
      <c r="J23" s="36">
        <f t="shared" si="0"/>
        <v>3</v>
      </c>
      <c r="K23" s="3" t="s">
        <v>44</v>
      </c>
      <c r="L23" s="26" t="e">
        <f>VLOOKUP(F23,[1]!SORT,8,FALSE)</f>
        <v>#REF!</v>
      </c>
      <c r="M23" s="3" t="s">
        <v>64</v>
      </c>
    </row>
    <row r="24" spans="1:13" x14ac:dyDescent="0.2">
      <c r="A24" s="3" t="s">
        <v>58</v>
      </c>
      <c r="B24" s="3" t="s">
        <v>59</v>
      </c>
      <c r="C24" s="3" t="s">
        <v>60</v>
      </c>
      <c r="D24" s="3" t="s">
        <v>27</v>
      </c>
      <c r="E24" s="34" t="s">
        <v>108</v>
      </c>
      <c r="F24" s="3" t="s">
        <v>109</v>
      </c>
      <c r="G24" s="3" t="s">
        <v>63</v>
      </c>
      <c r="H24" s="4" t="s">
        <v>34</v>
      </c>
      <c r="I24" s="35">
        <v>1</v>
      </c>
      <c r="J24" s="36">
        <f t="shared" si="0"/>
        <v>1</v>
      </c>
      <c r="K24" s="3" t="s">
        <v>44</v>
      </c>
      <c r="L24" s="26" t="e">
        <f>VLOOKUP(F24,[1]!SORT,8,FALSE)</f>
        <v>#REF!</v>
      </c>
      <c r="M24" s="3" t="s">
        <v>64</v>
      </c>
    </row>
    <row r="25" spans="1:13" x14ac:dyDescent="0.2">
      <c r="A25" s="3" t="s">
        <v>58</v>
      </c>
      <c r="B25" s="3" t="s">
        <v>59</v>
      </c>
      <c r="C25" s="3" t="s">
        <v>60</v>
      </c>
      <c r="D25" s="3" t="s">
        <v>27</v>
      </c>
      <c r="E25" s="34" t="s">
        <v>110</v>
      </c>
      <c r="F25" s="3" t="s">
        <v>111</v>
      </c>
      <c r="G25" s="3" t="s">
        <v>63</v>
      </c>
      <c r="H25" s="4" t="s">
        <v>101</v>
      </c>
      <c r="I25" s="35">
        <v>1</v>
      </c>
      <c r="J25" s="36">
        <f t="shared" si="0"/>
        <v>4</v>
      </c>
      <c r="K25" s="3" t="s">
        <v>44</v>
      </c>
      <c r="L25" s="26" t="e">
        <f>VLOOKUP(F25,[1]!SORT,8,FALSE)</f>
        <v>#REF!</v>
      </c>
      <c r="M25" s="3" t="s">
        <v>64</v>
      </c>
    </row>
    <row r="26" spans="1:13" x14ac:dyDescent="0.2">
      <c r="A26" s="3" t="s">
        <v>58</v>
      </c>
      <c r="B26" s="3" t="s">
        <v>59</v>
      </c>
      <c r="C26" s="3" t="s">
        <v>60</v>
      </c>
      <c r="D26" s="3" t="s">
        <v>27</v>
      </c>
      <c r="E26" s="34" t="s">
        <v>112</v>
      </c>
      <c r="F26" s="3" t="s">
        <v>113</v>
      </c>
      <c r="G26" s="3" t="s">
        <v>63</v>
      </c>
      <c r="H26" s="4" t="s">
        <v>34</v>
      </c>
      <c r="I26" s="35">
        <v>1</v>
      </c>
      <c r="J26" s="36">
        <f t="shared" si="0"/>
        <v>1</v>
      </c>
      <c r="K26" s="3" t="s">
        <v>44</v>
      </c>
      <c r="L26" s="26" t="e">
        <f>VLOOKUP(F26,[1]!SORT,8,FALSE)</f>
        <v>#REF!</v>
      </c>
      <c r="M26" s="3" t="s">
        <v>64</v>
      </c>
    </row>
    <row r="27" spans="1:13" x14ac:dyDescent="0.2">
      <c r="A27" s="3" t="s">
        <v>58</v>
      </c>
      <c r="B27" s="3" t="s">
        <v>59</v>
      </c>
      <c r="C27" s="3" t="s">
        <v>60</v>
      </c>
      <c r="D27" s="3" t="s">
        <v>27</v>
      </c>
      <c r="E27" s="34" t="s">
        <v>114</v>
      </c>
      <c r="F27" s="3" t="s">
        <v>115</v>
      </c>
      <c r="G27" s="3" t="s">
        <v>63</v>
      </c>
      <c r="H27" s="4" t="s">
        <v>36</v>
      </c>
      <c r="I27" s="35">
        <v>1</v>
      </c>
      <c r="J27" s="36">
        <f t="shared" si="0"/>
        <v>2</v>
      </c>
      <c r="K27" s="3" t="s">
        <v>44</v>
      </c>
      <c r="L27" s="26" t="e">
        <f>VLOOKUP(F27,[1]!SORT,8,FALSE)</f>
        <v>#REF!</v>
      </c>
      <c r="M27" s="3" t="s">
        <v>64</v>
      </c>
    </row>
    <row r="28" spans="1:13" x14ac:dyDescent="0.2">
      <c r="A28" s="3" t="s">
        <v>58</v>
      </c>
      <c r="B28" s="3" t="s">
        <v>59</v>
      </c>
      <c r="C28" s="3" t="s">
        <v>60</v>
      </c>
      <c r="D28" s="3" t="s">
        <v>27</v>
      </c>
      <c r="E28" s="34" t="s">
        <v>116</v>
      </c>
      <c r="F28" s="3" t="s">
        <v>117</v>
      </c>
      <c r="G28" s="3" t="s">
        <v>63</v>
      </c>
      <c r="H28" s="4" t="s">
        <v>34</v>
      </c>
      <c r="I28" s="35">
        <v>1</v>
      </c>
      <c r="J28" s="36">
        <f t="shared" si="0"/>
        <v>1</v>
      </c>
      <c r="K28" s="3" t="s">
        <v>44</v>
      </c>
      <c r="L28" s="26" t="e">
        <f>VLOOKUP(F28,[1]!SORT,8,FALSE)</f>
        <v>#REF!</v>
      </c>
      <c r="M28" s="3" t="s">
        <v>64</v>
      </c>
    </row>
    <row r="29" spans="1:13" x14ac:dyDescent="0.2">
      <c r="A29" s="3" t="s">
        <v>58</v>
      </c>
      <c r="B29" s="3" t="s">
        <v>59</v>
      </c>
      <c r="C29" s="3" t="s">
        <v>60</v>
      </c>
      <c r="D29" s="3" t="s">
        <v>27</v>
      </c>
      <c r="E29" s="34" t="s">
        <v>118</v>
      </c>
      <c r="F29" s="3" t="s">
        <v>119</v>
      </c>
      <c r="G29" s="3" t="s">
        <v>120</v>
      </c>
      <c r="H29" s="4" t="s">
        <v>36</v>
      </c>
      <c r="I29" s="35">
        <v>1</v>
      </c>
      <c r="J29" s="36">
        <f t="shared" si="0"/>
        <v>2</v>
      </c>
      <c r="K29" s="3" t="s">
        <v>45</v>
      </c>
      <c r="L29" s="26" t="e">
        <f>VLOOKUP(F29,[1]!SORT,8,FALSE)</f>
        <v>#REF!</v>
      </c>
      <c r="M29" s="3"/>
    </row>
    <row r="30" spans="1:13" x14ac:dyDescent="0.2">
      <c r="A30" s="3" t="s">
        <v>58</v>
      </c>
      <c r="B30" s="3" t="s">
        <v>59</v>
      </c>
      <c r="C30" s="3" t="s">
        <v>60</v>
      </c>
      <c r="D30" s="3" t="s">
        <v>27</v>
      </c>
      <c r="E30" s="34" t="s">
        <v>121</v>
      </c>
      <c r="F30" s="3" t="s">
        <v>122</v>
      </c>
      <c r="G30" s="3" t="s">
        <v>35</v>
      </c>
      <c r="H30" s="4" t="s">
        <v>96</v>
      </c>
      <c r="I30" s="35">
        <v>1</v>
      </c>
      <c r="J30" s="36">
        <f t="shared" si="0"/>
        <v>5</v>
      </c>
      <c r="K30" s="3" t="s">
        <v>46</v>
      </c>
      <c r="L30" s="26" t="e">
        <f>VLOOKUP(F30,[1]!SORT,8,FALSE)</f>
        <v>#REF!</v>
      </c>
      <c r="M30" s="3"/>
    </row>
    <row r="31" spans="1:13" x14ac:dyDescent="0.2">
      <c r="A31" s="3" t="s">
        <v>58</v>
      </c>
      <c r="B31" s="3" t="s">
        <v>59</v>
      </c>
      <c r="C31" s="3" t="s">
        <v>60</v>
      </c>
      <c r="D31" s="3" t="s">
        <v>27</v>
      </c>
      <c r="E31" s="34" t="s">
        <v>123</v>
      </c>
      <c r="F31" s="3" t="s">
        <v>124</v>
      </c>
      <c r="G31" s="3" t="s">
        <v>74</v>
      </c>
      <c r="H31" s="4" t="s">
        <v>89</v>
      </c>
      <c r="I31" s="35">
        <v>1</v>
      </c>
      <c r="J31" s="36">
        <f t="shared" si="0"/>
        <v>3</v>
      </c>
      <c r="K31" s="3" t="s">
        <v>47</v>
      </c>
      <c r="L31" s="26" t="e">
        <f>VLOOKUP(F31,[1]!SORT,8,FALSE)</f>
        <v>#REF!</v>
      </c>
      <c r="M31" s="3"/>
    </row>
    <row r="32" spans="1:13" x14ac:dyDescent="0.2">
      <c r="A32" s="3" t="s">
        <v>58</v>
      </c>
      <c r="B32" s="3" t="s">
        <v>59</v>
      </c>
      <c r="C32" s="3" t="s">
        <v>60</v>
      </c>
      <c r="D32" s="3" t="s">
        <v>27</v>
      </c>
      <c r="E32" s="34" t="s">
        <v>125</v>
      </c>
      <c r="F32" s="3" t="s">
        <v>126</v>
      </c>
      <c r="G32" s="3" t="s">
        <v>127</v>
      </c>
      <c r="H32" s="4" t="s">
        <v>34</v>
      </c>
      <c r="I32" s="35">
        <v>1</v>
      </c>
      <c r="J32" s="36">
        <f t="shared" si="0"/>
        <v>1</v>
      </c>
      <c r="K32" s="3" t="s">
        <v>37</v>
      </c>
      <c r="L32" s="26" t="e">
        <f>VLOOKUP(F32,[1]!SORT,8,FALSE)</f>
        <v>#REF!</v>
      </c>
      <c r="M32" s="3"/>
    </row>
    <row r="33" spans="1:13" x14ac:dyDescent="0.2">
      <c r="A33" s="3" t="s">
        <v>58</v>
      </c>
      <c r="B33" s="3" t="s">
        <v>59</v>
      </c>
      <c r="C33" s="3" t="s">
        <v>60</v>
      </c>
      <c r="D33" s="3" t="s">
        <v>27</v>
      </c>
      <c r="E33" s="34" t="s">
        <v>128</v>
      </c>
      <c r="F33" s="3" t="s">
        <v>129</v>
      </c>
      <c r="G33" s="3" t="s">
        <v>130</v>
      </c>
      <c r="H33" s="4" t="s">
        <v>101</v>
      </c>
      <c r="I33" s="35">
        <v>1</v>
      </c>
      <c r="J33" s="36">
        <f t="shared" si="0"/>
        <v>4</v>
      </c>
      <c r="K33" s="3" t="s">
        <v>38</v>
      </c>
      <c r="L33" s="26" t="e">
        <f>VLOOKUP(F33,[1]!SORT,8,FALSE)</f>
        <v>#REF!</v>
      </c>
      <c r="M33" s="3"/>
    </row>
    <row r="34" spans="1:13" x14ac:dyDescent="0.2">
      <c r="A34" s="3" t="s">
        <v>58</v>
      </c>
      <c r="B34" s="3" t="s">
        <v>59</v>
      </c>
      <c r="C34" s="3" t="s">
        <v>60</v>
      </c>
      <c r="D34" s="3" t="s">
        <v>27</v>
      </c>
      <c r="E34" s="34" t="s">
        <v>131</v>
      </c>
      <c r="F34" s="3" t="s">
        <v>132</v>
      </c>
      <c r="G34" s="3" t="s">
        <v>53</v>
      </c>
      <c r="H34" s="4">
        <v>2</v>
      </c>
      <c r="I34" s="35">
        <v>1</v>
      </c>
      <c r="J34" s="36">
        <f t="shared" si="0"/>
        <v>2</v>
      </c>
      <c r="K34" s="3" t="s">
        <v>133</v>
      </c>
      <c r="L34" s="26" t="e">
        <f>VLOOKUP(F34,[1]!SORT,8,FALSE)</f>
        <v>#REF!</v>
      </c>
      <c r="M34" s="3"/>
    </row>
    <row r="35" spans="1:13" x14ac:dyDescent="0.2">
      <c r="A35" s="3" t="s">
        <v>58</v>
      </c>
      <c r="B35" s="3" t="s">
        <v>59</v>
      </c>
      <c r="C35" s="3" t="s">
        <v>60</v>
      </c>
      <c r="D35" s="3" t="s">
        <v>27</v>
      </c>
      <c r="E35" s="34" t="s">
        <v>134</v>
      </c>
      <c r="F35" s="3" t="s">
        <v>135</v>
      </c>
      <c r="G35" s="3" t="s">
        <v>136</v>
      </c>
      <c r="H35" s="4" t="s">
        <v>34</v>
      </c>
      <c r="I35" s="35">
        <v>1</v>
      </c>
      <c r="J35" s="36">
        <f t="shared" si="0"/>
        <v>1</v>
      </c>
      <c r="K35" s="3" t="s">
        <v>137</v>
      </c>
      <c r="L35" s="26" t="e">
        <f>VLOOKUP(F35,[1]!SORT,8,FALSE)</f>
        <v>#REF!</v>
      </c>
      <c r="M35" s="3"/>
    </row>
    <row r="36" spans="1:13" x14ac:dyDescent="0.2">
      <c r="A36" s="3" t="s">
        <v>58</v>
      </c>
      <c r="B36" s="3" t="s">
        <v>59</v>
      </c>
      <c r="C36" s="3" t="s">
        <v>60</v>
      </c>
      <c r="D36" s="3" t="s">
        <v>27</v>
      </c>
      <c r="E36" s="34" t="s">
        <v>138</v>
      </c>
      <c r="F36" s="3" t="s">
        <v>139</v>
      </c>
      <c r="G36" s="3" t="s">
        <v>52</v>
      </c>
      <c r="H36" s="4" t="s">
        <v>140</v>
      </c>
      <c r="I36" s="35">
        <v>1</v>
      </c>
      <c r="J36" s="36">
        <f t="shared" si="0"/>
        <v>7</v>
      </c>
      <c r="K36" s="3" t="s">
        <v>141</v>
      </c>
      <c r="L36" s="26" t="e">
        <f>VLOOKUP(F36,[1]!SORT,8,FALSE)</f>
        <v>#REF!</v>
      </c>
      <c r="M36" s="3"/>
    </row>
    <row r="37" spans="1:13" x14ac:dyDescent="0.2">
      <c r="A37" s="3" t="s">
        <v>58</v>
      </c>
      <c r="B37" s="3" t="s">
        <v>59</v>
      </c>
      <c r="C37" s="3" t="s">
        <v>60</v>
      </c>
      <c r="D37" s="3" t="s">
        <v>27</v>
      </c>
      <c r="E37" s="34" t="s">
        <v>142</v>
      </c>
      <c r="F37" s="3" t="s">
        <v>143</v>
      </c>
      <c r="G37" s="3" t="s">
        <v>144</v>
      </c>
      <c r="H37" s="4" t="s">
        <v>36</v>
      </c>
      <c r="I37" s="35">
        <v>1</v>
      </c>
      <c r="J37" s="36">
        <f t="shared" si="0"/>
        <v>2</v>
      </c>
      <c r="K37" s="3" t="s">
        <v>145</v>
      </c>
      <c r="L37" s="26" t="e">
        <f>VLOOKUP(F37,[1]!SORT,8,FALSE)</f>
        <v>#REF!</v>
      </c>
      <c r="M37" s="3"/>
    </row>
    <row r="38" spans="1:13" x14ac:dyDescent="0.2">
      <c r="A38" s="3" t="s">
        <v>58</v>
      </c>
      <c r="B38" s="3" t="s">
        <v>59</v>
      </c>
      <c r="C38" s="3" t="s">
        <v>60</v>
      </c>
      <c r="D38" s="3" t="s">
        <v>27</v>
      </c>
      <c r="E38" s="34" t="s">
        <v>146</v>
      </c>
      <c r="F38" s="3" t="s">
        <v>147</v>
      </c>
      <c r="G38" s="3" t="s">
        <v>148</v>
      </c>
      <c r="H38" s="4" t="s">
        <v>36</v>
      </c>
      <c r="I38" s="35">
        <v>1</v>
      </c>
      <c r="J38" s="36">
        <f t="shared" si="0"/>
        <v>2</v>
      </c>
      <c r="K38" s="3" t="s">
        <v>149</v>
      </c>
      <c r="L38" s="26" t="e">
        <f>VLOOKUP(F38,[1]!SORT,8,FALSE)</f>
        <v>#REF!</v>
      </c>
      <c r="M38" s="3"/>
    </row>
    <row r="39" spans="1:13" x14ac:dyDescent="0.2">
      <c r="A39" s="3" t="s">
        <v>58</v>
      </c>
      <c r="B39" s="3" t="s">
        <v>59</v>
      </c>
      <c r="C39" s="3" t="s">
        <v>60</v>
      </c>
      <c r="D39" s="3" t="s">
        <v>27</v>
      </c>
      <c r="E39" s="34" t="s">
        <v>150</v>
      </c>
      <c r="F39" s="3" t="s">
        <v>151</v>
      </c>
      <c r="G39" s="3" t="s">
        <v>152</v>
      </c>
      <c r="H39" s="4" t="s">
        <v>36</v>
      </c>
      <c r="I39" s="35">
        <v>1</v>
      </c>
      <c r="J39" s="36">
        <f t="shared" si="0"/>
        <v>2</v>
      </c>
      <c r="K39" s="3" t="s">
        <v>153</v>
      </c>
      <c r="L39" s="26" t="e">
        <f>VLOOKUP(F39,[1]!SORT,8,FALSE)</f>
        <v>#REF!</v>
      </c>
      <c r="M39" s="3"/>
    </row>
    <row r="40" spans="1:13" x14ac:dyDescent="0.2">
      <c r="A40" s="3" t="s">
        <v>58</v>
      </c>
      <c r="B40" s="3" t="s">
        <v>59</v>
      </c>
      <c r="C40" s="3" t="s">
        <v>60</v>
      </c>
      <c r="D40" s="3" t="s">
        <v>27</v>
      </c>
      <c r="E40" s="34" t="s">
        <v>154</v>
      </c>
      <c r="F40" s="3" t="s">
        <v>155</v>
      </c>
      <c r="G40" s="3" t="s">
        <v>52</v>
      </c>
      <c r="H40" s="4" t="s">
        <v>34</v>
      </c>
      <c r="I40" s="35">
        <v>1</v>
      </c>
      <c r="J40" s="36">
        <f t="shared" si="0"/>
        <v>1</v>
      </c>
      <c r="K40" s="3" t="s">
        <v>156</v>
      </c>
      <c r="L40" s="26" t="e">
        <f>VLOOKUP(F40,[1]!SORT,8,FALSE)</f>
        <v>#REF!</v>
      </c>
      <c r="M40" s="3"/>
    </row>
    <row r="41" spans="1:13" x14ac:dyDescent="0.2">
      <c r="A41" s="3" t="s">
        <v>58</v>
      </c>
      <c r="B41" s="3" t="s">
        <v>59</v>
      </c>
      <c r="C41" s="3" t="s">
        <v>60</v>
      </c>
      <c r="D41" s="3" t="s">
        <v>27</v>
      </c>
      <c r="E41" s="34" t="s">
        <v>157</v>
      </c>
      <c r="F41" s="3" t="s">
        <v>158</v>
      </c>
      <c r="G41" s="3" t="s">
        <v>74</v>
      </c>
      <c r="H41" s="4" t="s">
        <v>36</v>
      </c>
      <c r="I41" s="35">
        <v>1</v>
      </c>
      <c r="J41" s="36">
        <f t="shared" si="0"/>
        <v>2</v>
      </c>
      <c r="K41" s="3" t="s">
        <v>159</v>
      </c>
      <c r="L41" s="26" t="e">
        <f>VLOOKUP(F41,[1]!SORT,8,FALSE)</f>
        <v>#REF!</v>
      </c>
      <c r="M41" s="3"/>
    </row>
    <row r="42" spans="1:13" x14ac:dyDescent="0.2">
      <c r="A42" s="3" t="s">
        <v>58</v>
      </c>
      <c r="B42" s="3" t="s">
        <v>59</v>
      </c>
      <c r="C42" s="3" t="s">
        <v>60</v>
      </c>
      <c r="D42" s="3" t="s">
        <v>27</v>
      </c>
      <c r="E42" s="34" t="s">
        <v>160</v>
      </c>
      <c r="F42" s="3" t="s">
        <v>161</v>
      </c>
      <c r="G42" s="3" t="s">
        <v>162</v>
      </c>
      <c r="H42" s="4" t="s">
        <v>34</v>
      </c>
      <c r="I42" s="35">
        <v>1</v>
      </c>
      <c r="J42" s="36">
        <f t="shared" si="0"/>
        <v>1</v>
      </c>
      <c r="K42" s="3" t="s">
        <v>163</v>
      </c>
      <c r="L42" s="26" t="e">
        <f>VLOOKUP(F42,[1]!SORT,8,FALSE)</f>
        <v>#REF!</v>
      </c>
      <c r="M42" s="3"/>
    </row>
    <row r="43" spans="1:13" x14ac:dyDescent="0.2">
      <c r="A43" s="3" t="s">
        <v>58</v>
      </c>
      <c r="B43" s="3" t="s">
        <v>59</v>
      </c>
      <c r="C43" s="3" t="s">
        <v>60</v>
      </c>
      <c r="D43" s="3" t="s">
        <v>27</v>
      </c>
      <c r="E43" s="34" t="s">
        <v>164</v>
      </c>
      <c r="F43" s="3" t="s">
        <v>165</v>
      </c>
      <c r="G43" s="3" t="s">
        <v>52</v>
      </c>
      <c r="H43" s="4" t="s">
        <v>166</v>
      </c>
      <c r="I43" s="35">
        <v>1</v>
      </c>
      <c r="J43" s="36">
        <f t="shared" si="0"/>
        <v>12</v>
      </c>
      <c r="K43" s="3" t="s">
        <v>167</v>
      </c>
      <c r="L43" s="26" t="e">
        <f>VLOOKUP(F43,[1]!SORT,8,FALSE)</f>
        <v>#REF!</v>
      </c>
      <c r="M43" s="3"/>
    </row>
    <row r="44" spans="1:13" x14ac:dyDescent="0.2">
      <c r="A44" s="3" t="s">
        <v>58</v>
      </c>
      <c r="B44" s="3" t="s">
        <v>59</v>
      </c>
      <c r="C44" s="3" t="s">
        <v>60</v>
      </c>
      <c r="D44" s="3" t="s">
        <v>27</v>
      </c>
      <c r="E44" s="34" t="s">
        <v>168</v>
      </c>
      <c r="F44" s="3" t="s">
        <v>169</v>
      </c>
      <c r="G44" s="3" t="s">
        <v>170</v>
      </c>
      <c r="H44" s="4" t="s">
        <v>36</v>
      </c>
      <c r="I44" s="35">
        <v>1</v>
      </c>
      <c r="J44" s="36">
        <f t="shared" si="0"/>
        <v>2</v>
      </c>
      <c r="K44" s="3" t="s">
        <v>171</v>
      </c>
      <c r="L44" s="26" t="e">
        <f>VLOOKUP(F44,[1]!SORT,8,FALSE)</f>
        <v>#REF!</v>
      </c>
      <c r="M44" s="3"/>
    </row>
    <row r="45" spans="1:13" x14ac:dyDescent="0.2">
      <c r="A45" s="3" t="s">
        <v>58</v>
      </c>
      <c r="B45" s="3" t="s">
        <v>59</v>
      </c>
      <c r="C45" s="3" t="s">
        <v>60</v>
      </c>
      <c r="D45" s="3" t="s">
        <v>27</v>
      </c>
      <c r="E45" s="34" t="s">
        <v>172</v>
      </c>
      <c r="F45" s="3" t="s">
        <v>173</v>
      </c>
      <c r="G45" s="3" t="s">
        <v>174</v>
      </c>
      <c r="H45" s="4" t="s">
        <v>101</v>
      </c>
      <c r="I45" s="35">
        <v>1</v>
      </c>
      <c r="J45" s="36">
        <f t="shared" si="0"/>
        <v>4</v>
      </c>
      <c r="K45" s="3" t="s">
        <v>175</v>
      </c>
      <c r="L45" s="26" t="e">
        <f>VLOOKUP(F45,[1]!SORT,8,FALSE)</f>
        <v>#REF!</v>
      </c>
      <c r="M45" s="3"/>
    </row>
    <row r="46" spans="1:13" x14ac:dyDescent="0.2">
      <c r="A46" s="3" t="s">
        <v>58</v>
      </c>
      <c r="B46" s="3" t="s">
        <v>59</v>
      </c>
      <c r="C46" s="3" t="s">
        <v>60</v>
      </c>
      <c r="D46" s="3" t="s">
        <v>27</v>
      </c>
      <c r="E46" s="34" t="s">
        <v>176</v>
      </c>
      <c r="F46" s="3" t="s">
        <v>177</v>
      </c>
      <c r="G46" s="3" t="s">
        <v>178</v>
      </c>
      <c r="H46" s="4" t="s">
        <v>36</v>
      </c>
      <c r="I46" s="35">
        <v>1</v>
      </c>
      <c r="J46" s="36">
        <f t="shared" si="0"/>
        <v>2</v>
      </c>
      <c r="K46" s="3" t="s">
        <v>179</v>
      </c>
      <c r="L46" s="26" t="e">
        <f>VLOOKUP(F46,[1]!SORT,8,FALSE)</f>
        <v>#REF!</v>
      </c>
      <c r="M46" s="3"/>
    </row>
    <row r="47" spans="1:13" x14ac:dyDescent="0.2">
      <c r="A47" s="3" t="s">
        <v>58</v>
      </c>
      <c r="B47" s="3" t="s">
        <v>59</v>
      </c>
      <c r="C47" s="3" t="s">
        <v>60</v>
      </c>
      <c r="D47" s="3" t="s">
        <v>27</v>
      </c>
      <c r="E47" s="34" t="s">
        <v>180</v>
      </c>
      <c r="F47" s="3" t="s">
        <v>181</v>
      </c>
      <c r="G47" s="3" t="s">
        <v>74</v>
      </c>
      <c r="H47" s="4" t="s">
        <v>54</v>
      </c>
      <c r="I47" s="35">
        <v>1</v>
      </c>
      <c r="J47" s="36">
        <f t="shared" si="0"/>
        <v>8</v>
      </c>
      <c r="K47" s="3" t="s">
        <v>182</v>
      </c>
      <c r="L47" s="26" t="e">
        <f>VLOOKUP(F47,[1]!SORT,8,FALSE)</f>
        <v>#REF!</v>
      </c>
      <c r="M47" s="3"/>
    </row>
    <row r="48" spans="1:13" x14ac:dyDescent="0.2">
      <c r="A48" s="3" t="s">
        <v>58</v>
      </c>
      <c r="B48" s="3" t="s">
        <v>59</v>
      </c>
      <c r="C48" s="3" t="s">
        <v>60</v>
      </c>
      <c r="D48" s="3" t="s">
        <v>27</v>
      </c>
      <c r="E48" s="34" t="s">
        <v>183</v>
      </c>
      <c r="F48" s="3" t="s">
        <v>184</v>
      </c>
      <c r="G48" s="3" t="s">
        <v>174</v>
      </c>
      <c r="H48" s="4" t="s">
        <v>96</v>
      </c>
      <c r="I48" s="35">
        <v>1</v>
      </c>
      <c r="J48" s="36">
        <f t="shared" si="0"/>
        <v>5</v>
      </c>
      <c r="K48" s="3" t="s">
        <v>185</v>
      </c>
      <c r="L48" s="26" t="e">
        <f>VLOOKUP(F48,[1]!SORT,8,FALSE)</f>
        <v>#REF!</v>
      </c>
      <c r="M48" s="3"/>
    </row>
    <row r="49" spans="1:13" x14ac:dyDescent="0.2">
      <c r="A49" s="3" t="s">
        <v>58</v>
      </c>
      <c r="B49" s="3" t="s">
        <v>59</v>
      </c>
      <c r="C49" s="3" t="s">
        <v>60</v>
      </c>
      <c r="D49" s="3" t="s">
        <v>27</v>
      </c>
      <c r="E49" s="34" t="s">
        <v>186</v>
      </c>
      <c r="F49" s="3" t="s">
        <v>187</v>
      </c>
      <c r="G49" s="3" t="s">
        <v>170</v>
      </c>
      <c r="H49" s="4" t="s">
        <v>36</v>
      </c>
      <c r="I49" s="35">
        <v>1</v>
      </c>
      <c r="J49" s="36">
        <f t="shared" si="0"/>
        <v>2</v>
      </c>
      <c r="K49" s="3" t="s">
        <v>188</v>
      </c>
      <c r="L49" s="26" t="e">
        <f>VLOOKUP(F49,[1]!SORT,8,FALSE)</f>
        <v>#REF!</v>
      </c>
      <c r="M49" s="3"/>
    </row>
    <row r="50" spans="1:13" x14ac:dyDescent="0.2">
      <c r="A50" s="3" t="s">
        <v>58</v>
      </c>
      <c r="B50" s="3" t="s">
        <v>59</v>
      </c>
      <c r="C50" s="3" t="s">
        <v>60</v>
      </c>
      <c r="D50" s="3" t="s">
        <v>27</v>
      </c>
      <c r="E50" s="34" t="s">
        <v>189</v>
      </c>
      <c r="F50" s="3" t="s">
        <v>190</v>
      </c>
      <c r="G50" s="3" t="s">
        <v>52</v>
      </c>
      <c r="H50" s="4" t="s">
        <v>34</v>
      </c>
      <c r="I50" s="35">
        <v>1</v>
      </c>
      <c r="J50" s="36">
        <f t="shared" si="0"/>
        <v>1</v>
      </c>
      <c r="K50" s="3" t="s">
        <v>191</v>
      </c>
      <c r="L50" s="26" t="e">
        <f>VLOOKUP(F50,[1]!SORT,8,FALSE)</f>
        <v>#REF!</v>
      </c>
      <c r="M50" s="3"/>
    </row>
    <row r="51" spans="1:13" x14ac:dyDescent="0.2">
      <c r="A51" s="3" t="s">
        <v>58</v>
      </c>
      <c r="B51" s="3" t="s">
        <v>59</v>
      </c>
      <c r="C51" s="3" t="s">
        <v>60</v>
      </c>
      <c r="D51" s="3" t="s">
        <v>27</v>
      </c>
      <c r="E51" s="34" t="s">
        <v>192</v>
      </c>
      <c r="F51" s="3" t="s">
        <v>193</v>
      </c>
      <c r="G51" s="3" t="s">
        <v>74</v>
      </c>
      <c r="H51" s="4">
        <v>14</v>
      </c>
      <c r="I51" s="35">
        <v>1</v>
      </c>
      <c r="J51" s="36">
        <f t="shared" si="0"/>
        <v>14</v>
      </c>
      <c r="K51" s="3" t="s">
        <v>194</v>
      </c>
      <c r="L51" s="26" t="e">
        <f>VLOOKUP(F51,[1]!SORT,8,FALSE)</f>
        <v>#REF!</v>
      </c>
      <c r="M51" s="3"/>
    </row>
    <row r="52" spans="1:13" x14ac:dyDescent="0.2">
      <c r="A52" s="3" t="s">
        <v>58</v>
      </c>
      <c r="B52" s="3" t="s">
        <v>59</v>
      </c>
      <c r="C52" s="3" t="s">
        <v>60</v>
      </c>
      <c r="D52" s="3" t="s">
        <v>27</v>
      </c>
      <c r="E52" s="34" t="s">
        <v>195</v>
      </c>
      <c r="F52" s="3" t="s">
        <v>196</v>
      </c>
      <c r="G52" s="3" t="s">
        <v>162</v>
      </c>
      <c r="H52" s="4" t="s">
        <v>36</v>
      </c>
      <c r="I52" s="35">
        <v>1</v>
      </c>
      <c r="J52" s="36">
        <f t="shared" si="0"/>
        <v>2</v>
      </c>
      <c r="K52" s="3" t="s">
        <v>197</v>
      </c>
      <c r="L52" s="26" t="e">
        <f>VLOOKUP(F52,[1]!SORT,8,FALSE)</f>
        <v>#REF!</v>
      </c>
      <c r="M52" s="3"/>
    </row>
    <row r="53" spans="1:13" x14ac:dyDescent="0.2">
      <c r="A53" s="3" t="s">
        <v>58</v>
      </c>
      <c r="B53" s="3" t="s">
        <v>59</v>
      </c>
      <c r="C53" s="3" t="s">
        <v>60</v>
      </c>
      <c r="D53" s="3" t="s">
        <v>27</v>
      </c>
      <c r="E53" s="34" t="s">
        <v>198</v>
      </c>
      <c r="F53" s="3" t="s">
        <v>199</v>
      </c>
      <c r="G53" s="3" t="s">
        <v>200</v>
      </c>
      <c r="H53" s="4" t="s">
        <v>101</v>
      </c>
      <c r="I53" s="35">
        <v>1</v>
      </c>
      <c r="J53" s="36">
        <f t="shared" si="0"/>
        <v>4</v>
      </c>
      <c r="K53" s="3" t="s">
        <v>201</v>
      </c>
      <c r="L53" s="26" t="e">
        <f>VLOOKUP(F53,[1]!SORT,8,FALSE)</f>
        <v>#REF!</v>
      </c>
      <c r="M53" s="3"/>
    </row>
    <row r="54" spans="1:13" x14ac:dyDescent="0.2">
      <c r="A54" s="3" t="s">
        <v>58</v>
      </c>
      <c r="B54" s="3" t="s">
        <v>59</v>
      </c>
      <c r="C54" s="3" t="s">
        <v>60</v>
      </c>
      <c r="D54" s="3" t="s">
        <v>27</v>
      </c>
      <c r="E54" s="34" t="s">
        <v>202</v>
      </c>
      <c r="F54" s="3" t="s">
        <v>203</v>
      </c>
      <c r="G54" s="3" t="s">
        <v>204</v>
      </c>
      <c r="H54" s="4" t="s">
        <v>89</v>
      </c>
      <c r="I54" s="35">
        <v>1</v>
      </c>
      <c r="J54" s="36">
        <f t="shared" si="0"/>
        <v>3</v>
      </c>
      <c r="K54" s="3" t="s">
        <v>205</v>
      </c>
      <c r="L54" s="26" t="e">
        <f>VLOOKUP(F54,[1]!SORT,8,FALSE)</f>
        <v>#REF!</v>
      </c>
      <c r="M54" s="3"/>
    </row>
    <row r="55" spans="1:13" x14ac:dyDescent="0.2">
      <c r="A55" s="3" t="s">
        <v>58</v>
      </c>
      <c r="B55" s="3" t="s">
        <v>59</v>
      </c>
      <c r="C55" s="3" t="s">
        <v>60</v>
      </c>
      <c r="D55" s="3" t="s">
        <v>27</v>
      </c>
      <c r="E55" s="34" t="s">
        <v>206</v>
      </c>
      <c r="F55" s="3" t="s">
        <v>207</v>
      </c>
      <c r="G55" s="3" t="s">
        <v>162</v>
      </c>
      <c r="H55" s="4" t="s">
        <v>34</v>
      </c>
      <c r="I55" s="35">
        <v>1</v>
      </c>
      <c r="J55" s="36">
        <f t="shared" si="0"/>
        <v>1</v>
      </c>
      <c r="K55" s="3" t="s">
        <v>208</v>
      </c>
      <c r="L55" s="26" t="e">
        <f>VLOOKUP(F55,[1]!SORT,8,FALSE)</f>
        <v>#REF!</v>
      </c>
      <c r="M55" s="3"/>
    </row>
    <row r="56" spans="1:13" x14ac:dyDescent="0.2">
      <c r="A56" s="3" t="s">
        <v>58</v>
      </c>
      <c r="B56" s="3" t="s">
        <v>59</v>
      </c>
      <c r="C56" s="3" t="s">
        <v>60</v>
      </c>
      <c r="D56" s="3" t="s">
        <v>27</v>
      </c>
      <c r="E56" s="34" t="s">
        <v>209</v>
      </c>
      <c r="F56" s="3" t="s">
        <v>210</v>
      </c>
      <c r="G56" s="3" t="s">
        <v>200</v>
      </c>
      <c r="H56" s="4" t="s">
        <v>54</v>
      </c>
      <c r="I56" s="35">
        <v>1</v>
      </c>
      <c r="J56" s="36">
        <f t="shared" si="0"/>
        <v>8</v>
      </c>
      <c r="K56" s="3" t="s">
        <v>211</v>
      </c>
      <c r="L56" s="26" t="e">
        <f>VLOOKUP(F56,[1]!SORT,8,FALSE)</f>
        <v>#REF!</v>
      </c>
      <c r="M56" s="3"/>
    </row>
    <row r="57" spans="1:13" x14ac:dyDescent="0.2">
      <c r="A57" s="3" t="s">
        <v>58</v>
      </c>
      <c r="B57" s="3" t="s">
        <v>59</v>
      </c>
      <c r="C57" s="3" t="s">
        <v>60</v>
      </c>
      <c r="D57" s="3" t="s">
        <v>27</v>
      </c>
      <c r="E57" s="34" t="s">
        <v>212</v>
      </c>
      <c r="F57" s="3" t="s">
        <v>213</v>
      </c>
      <c r="G57" s="3" t="s">
        <v>204</v>
      </c>
      <c r="H57" s="4" t="s">
        <v>214</v>
      </c>
      <c r="I57" s="35">
        <v>1</v>
      </c>
      <c r="J57" s="36">
        <f t="shared" si="0"/>
        <v>16</v>
      </c>
      <c r="K57" s="3" t="s">
        <v>215</v>
      </c>
      <c r="L57" s="26" t="e">
        <f>VLOOKUP(F57,[1]!SORT,8,FALSE)</f>
        <v>#REF!</v>
      </c>
      <c r="M57" s="3"/>
    </row>
    <row r="58" spans="1:13" x14ac:dyDescent="0.2">
      <c r="A58" s="3" t="s">
        <v>58</v>
      </c>
      <c r="B58" s="3" t="s">
        <v>59</v>
      </c>
      <c r="C58" s="3" t="s">
        <v>60</v>
      </c>
      <c r="D58" s="3" t="s">
        <v>27</v>
      </c>
      <c r="E58" s="34" t="s">
        <v>216</v>
      </c>
      <c r="F58" s="3" t="s">
        <v>217</v>
      </c>
      <c r="G58" s="3" t="s">
        <v>162</v>
      </c>
      <c r="H58" s="4" t="s">
        <v>34</v>
      </c>
      <c r="I58" s="35">
        <v>1</v>
      </c>
      <c r="J58" s="36">
        <f t="shared" si="0"/>
        <v>1</v>
      </c>
      <c r="K58" s="3" t="s">
        <v>218</v>
      </c>
      <c r="L58" s="26" t="e">
        <f>VLOOKUP(F58,[1]!SORT,8,FALSE)</f>
        <v>#REF!</v>
      </c>
      <c r="M58" s="3"/>
    </row>
    <row r="59" spans="1:13" x14ac:dyDescent="0.2">
      <c r="A59" s="3" t="s">
        <v>58</v>
      </c>
      <c r="B59" s="3" t="s">
        <v>59</v>
      </c>
      <c r="C59" s="3" t="s">
        <v>60</v>
      </c>
      <c r="D59" s="3" t="s">
        <v>27</v>
      </c>
      <c r="E59" s="34" t="s">
        <v>219</v>
      </c>
      <c r="F59" s="3" t="s">
        <v>220</v>
      </c>
      <c r="G59" s="3" t="s">
        <v>204</v>
      </c>
      <c r="H59" s="4" t="s">
        <v>101</v>
      </c>
      <c r="I59" s="35">
        <v>1</v>
      </c>
      <c r="J59" s="36">
        <f t="shared" si="0"/>
        <v>4</v>
      </c>
      <c r="K59" s="3" t="s">
        <v>221</v>
      </c>
      <c r="L59" s="26" t="e">
        <f>VLOOKUP(F59,[1]!SORT,8,FALSE)</f>
        <v>#REF!</v>
      </c>
      <c r="M59" s="3"/>
    </row>
    <row r="60" spans="1:13" x14ac:dyDescent="0.2">
      <c r="A60" s="3" t="s">
        <v>58</v>
      </c>
      <c r="B60" s="3" t="s">
        <v>59</v>
      </c>
      <c r="C60" s="3" t="s">
        <v>60</v>
      </c>
      <c r="D60" s="3" t="s">
        <v>27</v>
      </c>
      <c r="E60" s="34" t="s">
        <v>222</v>
      </c>
      <c r="F60" s="3" t="s">
        <v>223</v>
      </c>
      <c r="G60" s="3" t="s">
        <v>162</v>
      </c>
      <c r="H60" s="4" t="s">
        <v>34</v>
      </c>
      <c r="I60" s="35">
        <v>1</v>
      </c>
      <c r="J60" s="36">
        <f t="shared" si="0"/>
        <v>1</v>
      </c>
      <c r="K60" s="3" t="s">
        <v>224</v>
      </c>
      <c r="L60" s="26" t="e">
        <f>VLOOKUP(F60,[1]!SORT,8,FALSE)</f>
        <v>#REF!</v>
      </c>
      <c r="M60" s="3"/>
    </row>
    <row r="61" spans="1:13" x14ac:dyDescent="0.2">
      <c r="A61" s="3" t="s">
        <v>58</v>
      </c>
      <c r="B61" s="3" t="s">
        <v>59</v>
      </c>
      <c r="C61" s="3" t="s">
        <v>60</v>
      </c>
      <c r="D61" s="3" t="s">
        <v>27</v>
      </c>
      <c r="E61" s="34" t="s">
        <v>225</v>
      </c>
      <c r="F61" s="3" t="s">
        <v>226</v>
      </c>
      <c r="G61" s="3" t="s">
        <v>227</v>
      </c>
      <c r="H61" s="4" t="s">
        <v>36</v>
      </c>
      <c r="I61" s="35">
        <v>1</v>
      </c>
      <c r="J61" s="36">
        <f t="shared" si="0"/>
        <v>2</v>
      </c>
      <c r="K61" s="3" t="s">
        <v>228</v>
      </c>
      <c r="L61" s="26" t="e">
        <f>VLOOKUP(F61,[1]!SORT,8,FALSE)</f>
        <v>#REF!</v>
      </c>
      <c r="M61" s="3"/>
    </row>
    <row r="62" spans="1:13" x14ac:dyDescent="0.2">
      <c r="A62" s="3" t="s">
        <v>58</v>
      </c>
      <c r="B62" s="3" t="s">
        <v>59</v>
      </c>
      <c r="C62" s="3" t="s">
        <v>60</v>
      </c>
      <c r="D62" s="3" t="s">
        <v>27</v>
      </c>
      <c r="E62" s="34" t="s">
        <v>229</v>
      </c>
      <c r="F62" s="3" t="s">
        <v>230</v>
      </c>
      <c r="G62" s="3" t="s">
        <v>174</v>
      </c>
      <c r="H62" s="4" t="s">
        <v>34</v>
      </c>
      <c r="I62" s="35">
        <v>1</v>
      </c>
      <c r="J62" s="36">
        <f t="shared" si="0"/>
        <v>1</v>
      </c>
      <c r="K62" s="3" t="s">
        <v>231</v>
      </c>
      <c r="L62" s="26" t="e">
        <f>VLOOKUP(F62,[1]!SORT,8,FALSE)</f>
        <v>#REF!</v>
      </c>
      <c r="M62" s="3"/>
    </row>
    <row r="63" spans="1:13" x14ac:dyDescent="0.2">
      <c r="A63" s="3" t="s">
        <v>58</v>
      </c>
      <c r="B63" s="3" t="s">
        <v>59</v>
      </c>
      <c r="C63" s="3" t="s">
        <v>60</v>
      </c>
      <c r="D63" s="3" t="s">
        <v>27</v>
      </c>
      <c r="E63" s="34" t="s">
        <v>232</v>
      </c>
      <c r="F63" s="3" t="s">
        <v>233</v>
      </c>
      <c r="G63" s="3" t="s">
        <v>234</v>
      </c>
      <c r="H63" s="4" t="s">
        <v>34</v>
      </c>
      <c r="I63" s="35">
        <v>1</v>
      </c>
      <c r="J63" s="36">
        <f t="shared" si="0"/>
        <v>1</v>
      </c>
      <c r="K63" s="3" t="s">
        <v>235</v>
      </c>
      <c r="L63" s="26" t="e">
        <f>VLOOKUP(F63,[1]!SORT,8,FALSE)</f>
        <v>#REF!</v>
      </c>
      <c r="M63" s="3"/>
    </row>
    <row r="64" spans="1:13" x14ac:dyDescent="0.2">
      <c r="A64" s="3" t="s">
        <v>58</v>
      </c>
      <c r="B64" s="3" t="s">
        <v>59</v>
      </c>
      <c r="C64" s="3" t="s">
        <v>60</v>
      </c>
      <c r="D64" s="3" t="s">
        <v>27</v>
      </c>
      <c r="E64" s="34" t="s">
        <v>236</v>
      </c>
      <c r="F64" s="3" t="s">
        <v>237</v>
      </c>
      <c r="G64" s="3" t="s">
        <v>174</v>
      </c>
      <c r="H64" s="4" t="s">
        <v>34</v>
      </c>
      <c r="I64" s="35">
        <v>1</v>
      </c>
      <c r="J64" s="36">
        <f t="shared" si="0"/>
        <v>1</v>
      </c>
      <c r="K64" s="3" t="s">
        <v>238</v>
      </c>
      <c r="L64" s="26" t="e">
        <f>VLOOKUP(F64,[1]!SORT,8,FALSE)</f>
        <v>#REF!</v>
      </c>
      <c r="M64" s="3"/>
    </row>
    <row r="65" spans="1:13" x14ac:dyDescent="0.2">
      <c r="A65" s="3" t="s">
        <v>58</v>
      </c>
      <c r="B65" s="3" t="s">
        <v>59</v>
      </c>
      <c r="C65" s="3" t="s">
        <v>60</v>
      </c>
      <c r="D65" s="3" t="s">
        <v>27</v>
      </c>
      <c r="E65" s="34" t="s">
        <v>239</v>
      </c>
      <c r="F65" s="3" t="s">
        <v>240</v>
      </c>
      <c r="G65" s="3" t="s">
        <v>241</v>
      </c>
      <c r="H65" s="4" t="s">
        <v>34</v>
      </c>
      <c r="I65" s="35">
        <v>1</v>
      </c>
      <c r="J65" s="36">
        <f t="shared" si="0"/>
        <v>1</v>
      </c>
      <c r="K65" s="3" t="s">
        <v>242</v>
      </c>
      <c r="L65" s="26" t="e">
        <f>VLOOKUP(F65,[1]!SORT,8,FALSE)</f>
        <v>#REF!</v>
      </c>
      <c r="M65" s="3"/>
    </row>
    <row r="66" spans="1:13" x14ac:dyDescent="0.2">
      <c r="A66" s="3" t="s">
        <v>58</v>
      </c>
      <c r="B66" s="3" t="s">
        <v>59</v>
      </c>
      <c r="C66" s="3" t="s">
        <v>60</v>
      </c>
      <c r="D66" s="3" t="s">
        <v>27</v>
      </c>
      <c r="E66" s="34" t="s">
        <v>243</v>
      </c>
      <c r="F66" s="3" t="s">
        <v>244</v>
      </c>
      <c r="G66" s="3" t="s">
        <v>245</v>
      </c>
      <c r="H66" s="4" t="s">
        <v>36</v>
      </c>
      <c r="I66" s="35">
        <v>1</v>
      </c>
      <c r="J66" s="36">
        <f t="shared" si="0"/>
        <v>2</v>
      </c>
      <c r="K66" s="3" t="s">
        <v>246</v>
      </c>
      <c r="L66" s="26" t="e">
        <f>VLOOKUP(F66,[1]!SORT,8,FALSE)</f>
        <v>#REF!</v>
      </c>
      <c r="M66" s="3"/>
    </row>
    <row r="67" spans="1:13" x14ac:dyDescent="0.2">
      <c r="A67" s="3" t="s">
        <v>58</v>
      </c>
      <c r="B67" s="3" t="s">
        <v>59</v>
      </c>
      <c r="C67" s="3" t="s">
        <v>60</v>
      </c>
      <c r="D67" s="3" t="s">
        <v>27</v>
      </c>
      <c r="E67" s="34" t="s">
        <v>247</v>
      </c>
      <c r="F67" s="3" t="s">
        <v>248</v>
      </c>
      <c r="G67" s="3" t="s">
        <v>52</v>
      </c>
      <c r="H67" s="4">
        <v>6</v>
      </c>
      <c r="I67" s="35">
        <v>1</v>
      </c>
      <c r="J67" s="36">
        <f t="shared" si="0"/>
        <v>6</v>
      </c>
      <c r="K67" s="3" t="s">
        <v>249</v>
      </c>
      <c r="L67" s="26" t="e">
        <f>VLOOKUP(F67,[1]!SORT,8,FALSE)</f>
        <v>#REF!</v>
      </c>
      <c r="M67" s="3"/>
    </row>
    <row r="68" spans="1:13" x14ac:dyDescent="0.2">
      <c r="A68" s="3" t="s">
        <v>58</v>
      </c>
      <c r="B68" s="3" t="s">
        <v>59</v>
      </c>
      <c r="C68" s="3" t="s">
        <v>60</v>
      </c>
      <c r="D68" s="3" t="s">
        <v>27</v>
      </c>
      <c r="E68" s="34" t="s">
        <v>250</v>
      </c>
      <c r="F68" s="3" t="s">
        <v>251</v>
      </c>
      <c r="G68" s="3" t="s">
        <v>52</v>
      </c>
      <c r="H68" s="4">
        <v>4</v>
      </c>
      <c r="I68" s="35">
        <v>1</v>
      </c>
      <c r="J68" s="36">
        <f t="shared" si="0"/>
        <v>4</v>
      </c>
      <c r="K68" s="3" t="s">
        <v>252</v>
      </c>
      <c r="L68" s="26" t="e">
        <f>VLOOKUP(F68,[1]!SORT,8,FALSE)</f>
        <v>#REF!</v>
      </c>
      <c r="M68" s="3"/>
    </row>
    <row r="69" spans="1:13" x14ac:dyDescent="0.2">
      <c r="A69" s="3" t="s">
        <v>58</v>
      </c>
      <c r="B69" s="3" t="s">
        <v>59</v>
      </c>
      <c r="C69" s="3" t="s">
        <v>60</v>
      </c>
      <c r="D69" s="3" t="s">
        <v>27</v>
      </c>
      <c r="E69" s="34">
        <v>5330000888719</v>
      </c>
      <c r="F69" s="3" t="s">
        <v>253</v>
      </c>
      <c r="G69" s="3" t="s">
        <v>254</v>
      </c>
      <c r="H69" s="4">
        <v>8</v>
      </c>
      <c r="I69" s="35">
        <v>1</v>
      </c>
      <c r="J69" s="36">
        <f t="shared" ref="J69:J95" si="1">H69*I69</f>
        <v>8</v>
      </c>
      <c r="K69" s="3" t="s">
        <v>255</v>
      </c>
      <c r="L69" s="26" t="e">
        <f>VLOOKUP(F69,[1]!SORT,8,FALSE)</f>
        <v>#REF!</v>
      </c>
      <c r="M69" s="3"/>
    </row>
    <row r="70" spans="1:13" x14ac:dyDescent="0.2">
      <c r="A70" s="3" t="s">
        <v>58</v>
      </c>
      <c r="B70" s="3" t="s">
        <v>59</v>
      </c>
      <c r="C70" s="3" t="s">
        <v>60</v>
      </c>
      <c r="D70" s="3" t="s">
        <v>27</v>
      </c>
      <c r="E70" s="34" t="s">
        <v>256</v>
      </c>
      <c r="F70" s="3" t="s">
        <v>257</v>
      </c>
      <c r="G70" s="3" t="s">
        <v>258</v>
      </c>
      <c r="H70" s="4">
        <v>4</v>
      </c>
      <c r="I70" s="35">
        <v>1</v>
      </c>
      <c r="J70" s="36">
        <f t="shared" si="1"/>
        <v>4</v>
      </c>
      <c r="K70" s="3" t="s">
        <v>259</v>
      </c>
      <c r="L70" s="26" t="e">
        <f>VLOOKUP(F70,[1]!SORT,8,FALSE)</f>
        <v>#REF!</v>
      </c>
      <c r="M70" s="3"/>
    </row>
    <row r="71" spans="1:13" x14ac:dyDescent="0.2">
      <c r="A71" s="3" t="s">
        <v>58</v>
      </c>
      <c r="B71" s="3" t="s">
        <v>59</v>
      </c>
      <c r="C71" s="3" t="s">
        <v>60</v>
      </c>
      <c r="D71" s="3" t="s">
        <v>27</v>
      </c>
      <c r="E71" s="34" t="s">
        <v>260</v>
      </c>
      <c r="F71" s="3" t="s">
        <v>261</v>
      </c>
      <c r="G71" s="3" t="s">
        <v>262</v>
      </c>
      <c r="H71" s="4">
        <v>2</v>
      </c>
      <c r="I71" s="35">
        <v>1</v>
      </c>
      <c r="J71" s="36">
        <f t="shared" si="1"/>
        <v>2</v>
      </c>
      <c r="K71" s="3" t="s">
        <v>263</v>
      </c>
      <c r="L71" s="26" t="e">
        <f>VLOOKUP(F71,[1]!SORT,8,FALSE)</f>
        <v>#REF!</v>
      </c>
      <c r="M71" s="3"/>
    </row>
    <row r="72" spans="1:13" x14ac:dyDescent="0.2">
      <c r="A72" s="3" t="s">
        <v>58</v>
      </c>
      <c r="B72" s="3" t="s">
        <v>59</v>
      </c>
      <c r="C72" s="3" t="s">
        <v>60</v>
      </c>
      <c r="D72" s="3" t="s">
        <v>27</v>
      </c>
      <c r="E72" s="34" t="s">
        <v>264</v>
      </c>
      <c r="F72" s="3" t="s">
        <v>265</v>
      </c>
      <c r="G72" s="3" t="s">
        <v>52</v>
      </c>
      <c r="H72" s="4">
        <v>10</v>
      </c>
      <c r="I72" s="35">
        <v>1</v>
      </c>
      <c r="J72" s="36">
        <f t="shared" si="1"/>
        <v>10</v>
      </c>
      <c r="K72" s="3" t="s">
        <v>266</v>
      </c>
      <c r="L72" s="26" t="e">
        <f>VLOOKUP(F72,[1]!SORT,8,FALSE)</f>
        <v>#REF!</v>
      </c>
      <c r="M72" s="3"/>
    </row>
    <row r="73" spans="1:13" x14ac:dyDescent="0.2">
      <c r="A73" s="3" t="s">
        <v>58</v>
      </c>
      <c r="B73" s="3" t="s">
        <v>59</v>
      </c>
      <c r="C73" s="3" t="s">
        <v>60</v>
      </c>
      <c r="D73" s="3" t="s">
        <v>27</v>
      </c>
      <c r="E73" s="34" t="s">
        <v>267</v>
      </c>
      <c r="F73" s="3" t="s">
        <v>268</v>
      </c>
      <c r="G73" s="3" t="s">
        <v>52</v>
      </c>
      <c r="H73" s="4" t="s">
        <v>34</v>
      </c>
      <c r="I73" s="35">
        <v>1</v>
      </c>
      <c r="J73" s="36">
        <f t="shared" si="1"/>
        <v>1</v>
      </c>
      <c r="K73" s="3" t="s">
        <v>269</v>
      </c>
      <c r="L73" s="26" t="e">
        <f>VLOOKUP(F73,[1]!SORT,8,FALSE)</f>
        <v>#REF!</v>
      </c>
      <c r="M73" s="3"/>
    </row>
    <row r="74" spans="1:13" x14ac:dyDescent="0.2">
      <c r="A74" s="3" t="s">
        <v>58</v>
      </c>
      <c r="B74" s="3" t="s">
        <v>59</v>
      </c>
      <c r="C74" s="3" t="s">
        <v>60</v>
      </c>
      <c r="D74" s="3" t="s">
        <v>27</v>
      </c>
      <c r="E74" s="34" t="s">
        <v>270</v>
      </c>
      <c r="F74" s="3" t="s">
        <v>271</v>
      </c>
      <c r="G74" s="3" t="s">
        <v>52</v>
      </c>
      <c r="H74" s="4" t="s">
        <v>34</v>
      </c>
      <c r="I74" s="35">
        <v>1</v>
      </c>
      <c r="J74" s="36">
        <f t="shared" si="1"/>
        <v>1</v>
      </c>
      <c r="K74" s="3" t="s">
        <v>272</v>
      </c>
      <c r="L74" s="26" t="e">
        <f>VLOOKUP(F74,[1]!SORT,8,FALSE)</f>
        <v>#REF!</v>
      </c>
      <c r="M74" s="3"/>
    </row>
    <row r="75" spans="1:13" x14ac:dyDescent="0.2">
      <c r="A75" s="3" t="s">
        <v>58</v>
      </c>
      <c r="B75" s="3" t="s">
        <v>59</v>
      </c>
      <c r="C75" s="3" t="s">
        <v>60</v>
      </c>
      <c r="D75" s="3" t="s">
        <v>27</v>
      </c>
      <c r="E75" s="34" t="s">
        <v>273</v>
      </c>
      <c r="F75" s="3" t="s">
        <v>274</v>
      </c>
      <c r="G75" s="3" t="s">
        <v>275</v>
      </c>
      <c r="H75" s="4" t="s">
        <v>36</v>
      </c>
      <c r="I75" s="35">
        <v>1</v>
      </c>
      <c r="J75" s="36">
        <f t="shared" si="1"/>
        <v>2</v>
      </c>
      <c r="K75" s="3" t="s">
        <v>276</v>
      </c>
      <c r="L75" s="26" t="e">
        <f>VLOOKUP(F75,[1]!SORT,8,FALSE)</f>
        <v>#REF!</v>
      </c>
      <c r="M75" s="3"/>
    </row>
    <row r="76" spans="1:13" x14ac:dyDescent="0.2">
      <c r="A76" s="3" t="s">
        <v>58</v>
      </c>
      <c r="B76" s="3" t="s">
        <v>59</v>
      </c>
      <c r="C76" s="3" t="s">
        <v>60</v>
      </c>
      <c r="D76" s="3" t="s">
        <v>27</v>
      </c>
      <c r="E76" s="34" t="s">
        <v>277</v>
      </c>
      <c r="F76" s="3" t="s">
        <v>278</v>
      </c>
      <c r="G76" s="3" t="s">
        <v>279</v>
      </c>
      <c r="H76" s="4">
        <v>3</v>
      </c>
      <c r="I76" s="35">
        <v>1</v>
      </c>
      <c r="J76" s="36">
        <f t="shared" si="1"/>
        <v>3</v>
      </c>
      <c r="K76" s="3" t="s">
        <v>280</v>
      </c>
      <c r="L76" s="26" t="e">
        <f>VLOOKUP(F76,[1]!SORT,8,FALSE)</f>
        <v>#REF!</v>
      </c>
      <c r="M76" s="3"/>
    </row>
    <row r="77" spans="1:13" x14ac:dyDescent="0.2">
      <c r="A77" s="3" t="s">
        <v>58</v>
      </c>
      <c r="B77" s="3" t="s">
        <v>59</v>
      </c>
      <c r="C77" s="3" t="s">
        <v>60</v>
      </c>
      <c r="D77" s="3" t="s">
        <v>27</v>
      </c>
      <c r="E77" s="34" t="s">
        <v>281</v>
      </c>
      <c r="F77" s="3" t="s">
        <v>282</v>
      </c>
      <c r="G77" s="3" t="s">
        <v>52</v>
      </c>
      <c r="H77" s="4" t="s">
        <v>140</v>
      </c>
      <c r="I77" s="35">
        <v>1</v>
      </c>
      <c r="J77" s="36">
        <f t="shared" si="1"/>
        <v>7</v>
      </c>
      <c r="K77" s="3" t="s">
        <v>283</v>
      </c>
      <c r="L77" s="26" t="e">
        <f>VLOOKUP(F77,[1]!SORT,8,FALSE)</f>
        <v>#REF!</v>
      </c>
      <c r="M77" s="3"/>
    </row>
    <row r="78" spans="1:13" x14ac:dyDescent="0.2">
      <c r="A78" s="3" t="s">
        <v>58</v>
      </c>
      <c r="B78" s="3" t="s">
        <v>59</v>
      </c>
      <c r="C78" s="3" t="s">
        <v>60</v>
      </c>
      <c r="D78" s="3" t="s">
        <v>27</v>
      </c>
      <c r="E78" s="34" t="s">
        <v>284</v>
      </c>
      <c r="F78" s="3" t="s">
        <v>285</v>
      </c>
      <c r="G78" s="3" t="s">
        <v>286</v>
      </c>
      <c r="H78" s="4" t="s">
        <v>89</v>
      </c>
      <c r="I78" s="35">
        <v>1</v>
      </c>
      <c r="J78" s="36">
        <f t="shared" si="1"/>
        <v>3</v>
      </c>
      <c r="K78" s="3" t="s">
        <v>287</v>
      </c>
      <c r="L78" s="26" t="e">
        <f>VLOOKUP(F78,[1]!SORT,8,FALSE)</f>
        <v>#REF!</v>
      </c>
      <c r="M78" s="3"/>
    </row>
    <row r="79" spans="1:13" x14ac:dyDescent="0.2">
      <c r="A79" s="3" t="s">
        <v>58</v>
      </c>
      <c r="B79" s="3" t="s">
        <v>59</v>
      </c>
      <c r="C79" s="3" t="s">
        <v>60</v>
      </c>
      <c r="D79" s="3" t="s">
        <v>27</v>
      </c>
      <c r="E79" s="34" t="s">
        <v>288</v>
      </c>
      <c r="F79" s="3" t="s">
        <v>289</v>
      </c>
      <c r="G79" s="3" t="s">
        <v>286</v>
      </c>
      <c r="H79" s="4" t="s">
        <v>36</v>
      </c>
      <c r="I79" s="35">
        <v>1</v>
      </c>
      <c r="J79" s="36">
        <f t="shared" si="1"/>
        <v>2</v>
      </c>
      <c r="K79" s="3" t="s">
        <v>290</v>
      </c>
      <c r="L79" s="26" t="e">
        <f>VLOOKUP(F79,[1]!SORT,8,FALSE)</f>
        <v>#REF!</v>
      </c>
      <c r="M79" s="3"/>
    </row>
    <row r="80" spans="1:13" x14ac:dyDescent="0.2">
      <c r="A80" s="3" t="s">
        <v>58</v>
      </c>
      <c r="B80" s="3" t="s">
        <v>59</v>
      </c>
      <c r="C80" s="3" t="s">
        <v>60</v>
      </c>
      <c r="D80" s="3" t="s">
        <v>27</v>
      </c>
      <c r="E80" s="34" t="s">
        <v>291</v>
      </c>
      <c r="F80" s="3" t="s">
        <v>292</v>
      </c>
      <c r="G80" s="3" t="s">
        <v>52</v>
      </c>
      <c r="H80" s="4" t="s">
        <v>82</v>
      </c>
      <c r="I80" s="35">
        <v>1</v>
      </c>
      <c r="J80" s="36">
        <f t="shared" si="1"/>
        <v>6</v>
      </c>
      <c r="K80" s="3" t="s">
        <v>293</v>
      </c>
      <c r="L80" s="26" t="e">
        <f>VLOOKUP(F80,[1]!SORT,8,FALSE)</f>
        <v>#REF!</v>
      </c>
      <c r="M80" s="3"/>
    </row>
    <row r="81" spans="1:13" x14ac:dyDescent="0.2">
      <c r="A81" s="3" t="s">
        <v>58</v>
      </c>
      <c r="B81" s="3" t="s">
        <v>59</v>
      </c>
      <c r="C81" s="3" t="s">
        <v>60</v>
      </c>
      <c r="D81" s="3" t="s">
        <v>27</v>
      </c>
      <c r="E81" s="34" t="s">
        <v>294</v>
      </c>
      <c r="F81" s="3" t="s">
        <v>295</v>
      </c>
      <c r="G81" s="3" t="s">
        <v>144</v>
      </c>
      <c r="H81" s="4" t="s">
        <v>34</v>
      </c>
      <c r="I81" s="35">
        <v>1</v>
      </c>
      <c r="J81" s="36">
        <f t="shared" si="1"/>
        <v>1</v>
      </c>
      <c r="K81" s="3" t="s">
        <v>296</v>
      </c>
      <c r="L81" s="26" t="e">
        <f>VLOOKUP(F81,[1]!SORT,8,FALSE)</f>
        <v>#REF!</v>
      </c>
      <c r="M81" s="3"/>
    </row>
    <row r="82" spans="1:13" ht="25.5" x14ac:dyDescent="0.2">
      <c r="A82" s="3" t="s">
        <v>58</v>
      </c>
      <c r="B82" s="3" t="s">
        <v>59</v>
      </c>
      <c r="C82" s="3" t="s">
        <v>60</v>
      </c>
      <c r="D82" s="20" t="s">
        <v>27</v>
      </c>
      <c r="E82" s="34" t="s">
        <v>297</v>
      </c>
      <c r="F82" s="3" t="s">
        <v>298</v>
      </c>
      <c r="G82" s="3" t="s">
        <v>299</v>
      </c>
      <c r="H82" s="4">
        <v>2</v>
      </c>
      <c r="I82" s="35">
        <v>1</v>
      </c>
      <c r="J82" s="36">
        <f t="shared" si="1"/>
        <v>2</v>
      </c>
      <c r="K82" s="3" t="s">
        <v>300</v>
      </c>
      <c r="L82" s="26" t="e">
        <f>VLOOKUP(F82,[1]!SORT,8,FALSE)</f>
        <v>#REF!</v>
      </c>
      <c r="M82" s="37" t="s">
        <v>50</v>
      </c>
    </row>
    <row r="83" spans="1:13" ht="25.5" x14ac:dyDescent="0.2">
      <c r="A83" s="3" t="s">
        <v>58</v>
      </c>
      <c r="B83" s="3" t="s">
        <v>59</v>
      </c>
      <c r="C83" s="3" t="s">
        <v>60</v>
      </c>
      <c r="D83" s="20" t="s">
        <v>27</v>
      </c>
      <c r="E83" s="34" t="s">
        <v>301</v>
      </c>
      <c r="F83" s="3" t="s">
        <v>302</v>
      </c>
      <c r="G83" s="3" t="s">
        <v>303</v>
      </c>
      <c r="H83" s="4" t="s">
        <v>34</v>
      </c>
      <c r="I83" s="35">
        <v>1</v>
      </c>
      <c r="J83" s="36">
        <f t="shared" si="1"/>
        <v>1</v>
      </c>
      <c r="K83" s="3" t="s">
        <v>304</v>
      </c>
      <c r="L83" s="26" t="e">
        <f>VLOOKUP(F83,[1]!SORT,8,FALSE)</f>
        <v>#REF!</v>
      </c>
      <c r="M83" s="37" t="s">
        <v>50</v>
      </c>
    </row>
    <row r="84" spans="1:13" ht="25.5" x14ac:dyDescent="0.2">
      <c r="A84" s="3" t="s">
        <v>58</v>
      </c>
      <c r="B84" s="3" t="s">
        <v>59</v>
      </c>
      <c r="C84" s="3" t="s">
        <v>60</v>
      </c>
      <c r="D84" s="20" t="s">
        <v>27</v>
      </c>
      <c r="E84" s="34">
        <v>5331011060942</v>
      </c>
      <c r="F84" s="3" t="s">
        <v>305</v>
      </c>
      <c r="G84" s="3" t="s">
        <v>63</v>
      </c>
      <c r="H84" s="4">
        <v>1</v>
      </c>
      <c r="I84" s="35">
        <v>1</v>
      </c>
      <c r="J84" s="36">
        <f t="shared" si="1"/>
        <v>1</v>
      </c>
      <c r="K84" s="3" t="s">
        <v>39</v>
      </c>
      <c r="L84" s="26"/>
      <c r="M84" s="37" t="s">
        <v>306</v>
      </c>
    </row>
    <row r="85" spans="1:13" ht="25.5" x14ac:dyDescent="0.2">
      <c r="A85" s="3" t="s">
        <v>58</v>
      </c>
      <c r="B85" s="3" t="s">
        <v>59</v>
      </c>
      <c r="C85" s="3" t="s">
        <v>60</v>
      </c>
      <c r="D85" s="20" t="s">
        <v>27</v>
      </c>
      <c r="E85" s="34" t="s">
        <v>307</v>
      </c>
      <c r="F85" s="3" t="s">
        <v>308</v>
      </c>
      <c r="G85" s="3" t="s">
        <v>309</v>
      </c>
      <c r="H85" s="4">
        <v>2</v>
      </c>
      <c r="I85" s="35">
        <v>1</v>
      </c>
      <c r="J85" s="36">
        <f t="shared" si="1"/>
        <v>2</v>
      </c>
      <c r="K85" s="3" t="s">
        <v>310</v>
      </c>
      <c r="L85" s="26" t="e">
        <f>VLOOKUP(F85,[1]!SORT,8,FALSE)</f>
        <v>#REF!</v>
      </c>
      <c r="M85" s="37" t="s">
        <v>50</v>
      </c>
    </row>
    <row r="86" spans="1:13" ht="25.5" x14ac:dyDescent="0.2">
      <c r="A86" s="3" t="s">
        <v>58</v>
      </c>
      <c r="B86" s="3" t="s">
        <v>59</v>
      </c>
      <c r="C86" s="3" t="s">
        <v>60</v>
      </c>
      <c r="D86" s="20" t="s">
        <v>27</v>
      </c>
      <c r="E86" s="34" t="s">
        <v>311</v>
      </c>
      <c r="F86" s="3" t="s">
        <v>312</v>
      </c>
      <c r="G86" s="3" t="s">
        <v>313</v>
      </c>
      <c r="H86" s="4" t="s">
        <v>34</v>
      </c>
      <c r="I86" s="35">
        <v>1</v>
      </c>
      <c r="J86" s="36">
        <f t="shared" si="1"/>
        <v>1</v>
      </c>
      <c r="K86" s="3" t="s">
        <v>314</v>
      </c>
      <c r="L86" s="26" t="e">
        <f>VLOOKUP(F86,[1]!SORT,8,FALSE)</f>
        <v>#REF!</v>
      </c>
      <c r="M86" s="37" t="s">
        <v>50</v>
      </c>
    </row>
    <row r="87" spans="1:13" ht="25.5" x14ac:dyDescent="0.2">
      <c r="A87" s="3" t="s">
        <v>58</v>
      </c>
      <c r="B87" s="3" t="s">
        <v>59</v>
      </c>
      <c r="C87" s="3" t="s">
        <v>60</v>
      </c>
      <c r="D87" s="20" t="s">
        <v>27</v>
      </c>
      <c r="E87" s="34" t="s">
        <v>315</v>
      </c>
      <c r="F87" s="3" t="s">
        <v>316</v>
      </c>
      <c r="G87" s="3" t="s">
        <v>313</v>
      </c>
      <c r="H87" s="4" t="s">
        <v>34</v>
      </c>
      <c r="I87" s="35">
        <v>1</v>
      </c>
      <c r="J87" s="36">
        <f t="shared" si="1"/>
        <v>1</v>
      </c>
      <c r="K87" s="3" t="s">
        <v>317</v>
      </c>
      <c r="L87" s="26" t="e">
        <f>VLOOKUP(F87,[1]!SORT,8,FALSE)</f>
        <v>#REF!</v>
      </c>
      <c r="M87" s="37" t="s">
        <v>50</v>
      </c>
    </row>
    <row r="88" spans="1:13" ht="25.5" x14ac:dyDescent="0.2">
      <c r="A88" s="3" t="s">
        <v>58</v>
      </c>
      <c r="B88" s="3" t="s">
        <v>59</v>
      </c>
      <c r="C88" s="3" t="s">
        <v>60</v>
      </c>
      <c r="D88" s="20" t="s">
        <v>27</v>
      </c>
      <c r="E88" s="34" t="s">
        <v>318</v>
      </c>
      <c r="F88" s="3" t="s">
        <v>319</v>
      </c>
      <c r="G88" s="3" t="s">
        <v>313</v>
      </c>
      <c r="H88" s="4" t="s">
        <v>34</v>
      </c>
      <c r="I88" s="35">
        <v>1</v>
      </c>
      <c r="J88" s="36">
        <f t="shared" si="1"/>
        <v>1</v>
      </c>
      <c r="K88" s="3" t="s">
        <v>320</v>
      </c>
      <c r="L88" s="26" t="e">
        <f>VLOOKUP(F88,[1]!SORT,8,FALSE)</f>
        <v>#REF!</v>
      </c>
      <c r="M88" s="37" t="s">
        <v>50</v>
      </c>
    </row>
    <row r="89" spans="1:13" ht="25.5" x14ac:dyDescent="0.2">
      <c r="A89" s="3" t="s">
        <v>58</v>
      </c>
      <c r="B89" s="3" t="s">
        <v>59</v>
      </c>
      <c r="C89" s="3" t="s">
        <v>60</v>
      </c>
      <c r="D89" s="20" t="s">
        <v>27</v>
      </c>
      <c r="E89" s="34" t="s">
        <v>321</v>
      </c>
      <c r="F89" s="3" t="s">
        <v>322</v>
      </c>
      <c r="G89" s="3" t="s">
        <v>323</v>
      </c>
      <c r="H89" s="4" t="s">
        <v>34</v>
      </c>
      <c r="I89" s="35">
        <v>1</v>
      </c>
      <c r="J89" s="36">
        <f t="shared" si="1"/>
        <v>1</v>
      </c>
      <c r="K89" s="3" t="s">
        <v>324</v>
      </c>
      <c r="L89" s="26" t="e">
        <f>VLOOKUP(F89,[1]!SORT,8,FALSE)</f>
        <v>#REF!</v>
      </c>
      <c r="M89" s="37" t="s">
        <v>50</v>
      </c>
    </row>
    <row r="90" spans="1:13" ht="25.5" x14ac:dyDescent="0.2">
      <c r="A90" s="3" t="s">
        <v>58</v>
      </c>
      <c r="B90" s="3" t="s">
        <v>59</v>
      </c>
      <c r="C90" s="3" t="s">
        <v>60</v>
      </c>
      <c r="D90" s="20" t="s">
        <v>27</v>
      </c>
      <c r="E90" s="34" t="s">
        <v>325</v>
      </c>
      <c r="F90" s="3" t="s">
        <v>326</v>
      </c>
      <c r="G90" s="3" t="s">
        <v>327</v>
      </c>
      <c r="H90" s="4">
        <v>2</v>
      </c>
      <c r="I90" s="35">
        <v>1</v>
      </c>
      <c r="J90" s="36">
        <f t="shared" si="1"/>
        <v>2</v>
      </c>
      <c r="K90" s="3" t="s">
        <v>328</v>
      </c>
      <c r="L90" s="26" t="e">
        <f>VLOOKUP(F90,[1]!SORT,8,FALSE)</f>
        <v>#REF!</v>
      </c>
      <c r="M90" s="37" t="s">
        <v>50</v>
      </c>
    </row>
    <row r="91" spans="1:13" ht="25.5" x14ac:dyDescent="0.2">
      <c r="A91" s="3" t="s">
        <v>58</v>
      </c>
      <c r="B91" s="3" t="s">
        <v>59</v>
      </c>
      <c r="C91" s="3" t="s">
        <v>60</v>
      </c>
      <c r="D91" s="20" t="s">
        <v>27</v>
      </c>
      <c r="E91" s="34" t="s">
        <v>329</v>
      </c>
      <c r="F91" s="3" t="s">
        <v>330</v>
      </c>
      <c r="G91" s="3" t="s">
        <v>331</v>
      </c>
      <c r="H91" s="4" t="s">
        <v>34</v>
      </c>
      <c r="I91" s="35">
        <v>1</v>
      </c>
      <c r="J91" s="36">
        <f t="shared" si="1"/>
        <v>1</v>
      </c>
      <c r="K91" s="3" t="s">
        <v>332</v>
      </c>
      <c r="L91" s="26" t="e">
        <f>VLOOKUP(F91,[1]!SORT,8,FALSE)</f>
        <v>#REF!</v>
      </c>
      <c r="M91" s="37" t="s">
        <v>50</v>
      </c>
    </row>
    <row r="92" spans="1:13" ht="25.5" x14ac:dyDescent="0.2">
      <c r="A92" s="3" t="s">
        <v>58</v>
      </c>
      <c r="B92" s="3" t="s">
        <v>59</v>
      </c>
      <c r="C92" s="3" t="s">
        <v>60</v>
      </c>
      <c r="D92" s="20" t="s">
        <v>27</v>
      </c>
      <c r="E92" s="34" t="s">
        <v>333</v>
      </c>
      <c r="F92" s="3" t="s">
        <v>334</v>
      </c>
      <c r="G92" s="3" t="s">
        <v>335</v>
      </c>
      <c r="H92" s="4" t="s">
        <v>36</v>
      </c>
      <c r="I92" s="35">
        <v>1</v>
      </c>
      <c r="J92" s="36">
        <f t="shared" si="1"/>
        <v>2</v>
      </c>
      <c r="K92" s="3" t="s">
        <v>336</v>
      </c>
      <c r="L92" s="26" t="e">
        <f>VLOOKUP(F92,[1]!SORT,8,FALSE)</f>
        <v>#REF!</v>
      </c>
      <c r="M92" s="37" t="s">
        <v>50</v>
      </c>
    </row>
    <row r="93" spans="1:13" ht="25.5" x14ac:dyDescent="0.2">
      <c r="A93" s="3" t="s">
        <v>58</v>
      </c>
      <c r="B93" s="3" t="s">
        <v>59</v>
      </c>
      <c r="C93" s="3" t="s">
        <v>60</v>
      </c>
      <c r="D93" s="20" t="s">
        <v>27</v>
      </c>
      <c r="E93" s="34" t="s">
        <v>337</v>
      </c>
      <c r="F93" s="3" t="s">
        <v>338</v>
      </c>
      <c r="G93" s="3" t="s">
        <v>339</v>
      </c>
      <c r="H93" s="4" t="s">
        <v>34</v>
      </c>
      <c r="I93" s="35">
        <v>1</v>
      </c>
      <c r="J93" s="36">
        <f t="shared" si="1"/>
        <v>1</v>
      </c>
      <c r="K93" s="3" t="s">
        <v>340</v>
      </c>
      <c r="L93" s="26" t="e">
        <f>VLOOKUP(F93,[1]!SORT,8,FALSE)</f>
        <v>#REF!</v>
      </c>
      <c r="M93" s="37" t="s">
        <v>50</v>
      </c>
    </row>
    <row r="94" spans="1:13" ht="25.5" x14ac:dyDescent="0.2">
      <c r="A94" s="3" t="s">
        <v>58</v>
      </c>
      <c r="B94" s="3" t="s">
        <v>59</v>
      </c>
      <c r="C94" s="3" t="s">
        <v>60</v>
      </c>
      <c r="D94" s="20" t="s">
        <v>27</v>
      </c>
      <c r="E94" s="34" t="s">
        <v>341</v>
      </c>
      <c r="F94" s="3" t="s">
        <v>342</v>
      </c>
      <c r="G94" s="3" t="s">
        <v>343</v>
      </c>
      <c r="H94" s="4" t="s">
        <v>34</v>
      </c>
      <c r="I94" s="35">
        <v>1</v>
      </c>
      <c r="J94" s="36">
        <f t="shared" si="1"/>
        <v>1</v>
      </c>
      <c r="K94" s="3" t="s">
        <v>344</v>
      </c>
      <c r="L94" s="26" t="e">
        <f>VLOOKUP(F94,[1]!SORT,8,FALSE)</f>
        <v>#REF!</v>
      </c>
      <c r="M94" s="37" t="s">
        <v>50</v>
      </c>
    </row>
    <row r="95" spans="1:13" ht="25.5" x14ac:dyDescent="0.2">
      <c r="A95" s="3" t="s">
        <v>58</v>
      </c>
      <c r="B95" s="3" t="s">
        <v>59</v>
      </c>
      <c r="C95" s="3" t="s">
        <v>60</v>
      </c>
      <c r="D95" s="20" t="s">
        <v>27</v>
      </c>
      <c r="E95" s="34" t="s">
        <v>345</v>
      </c>
      <c r="F95" s="3" t="s">
        <v>346</v>
      </c>
      <c r="G95" s="3" t="s">
        <v>347</v>
      </c>
      <c r="H95" s="4" t="s">
        <v>34</v>
      </c>
      <c r="I95" s="35">
        <v>1</v>
      </c>
      <c r="J95" s="36">
        <f t="shared" si="1"/>
        <v>1</v>
      </c>
      <c r="K95" s="3" t="s">
        <v>348</v>
      </c>
      <c r="L95" s="26" t="e">
        <f>VLOOKUP(F95,[1]!SORT,8,FALSE)</f>
        <v>#REF!</v>
      </c>
      <c r="M95" s="37" t="s">
        <v>50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workbookViewId="0">
      <selection activeCell="H80" sqref="H80"/>
    </sheetView>
  </sheetViews>
  <sheetFormatPr defaultRowHeight="12.75" x14ac:dyDescent="0.2"/>
  <cols>
    <col min="2" max="2" width="17.42578125" customWidth="1"/>
    <col min="3" max="3" width="16.85546875" customWidth="1"/>
    <col min="4" max="4" width="22.5703125" customWidth="1"/>
    <col min="8" max="8" width="14.140625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19" t="s">
        <v>375</v>
      </c>
      <c r="B2" s="19" t="s">
        <v>213</v>
      </c>
      <c r="C2" s="39">
        <v>5330005805055</v>
      </c>
      <c r="D2" s="19" t="s">
        <v>204</v>
      </c>
      <c r="E2" s="44">
        <v>16</v>
      </c>
      <c r="F2" s="38">
        <v>0</v>
      </c>
      <c r="G2" s="19">
        <f t="shared" ref="G2:G33" si="0">E2*1</f>
        <v>16</v>
      </c>
      <c r="H2" s="19" t="s">
        <v>215</v>
      </c>
    </row>
    <row r="3" spans="1:8" x14ac:dyDescent="0.2">
      <c r="A3" s="19" t="s">
        <v>376</v>
      </c>
      <c r="B3" s="19" t="s">
        <v>220</v>
      </c>
      <c r="C3" s="39">
        <v>5330006842572</v>
      </c>
      <c r="D3" s="19" t="s">
        <v>204</v>
      </c>
      <c r="E3" s="44">
        <v>4</v>
      </c>
      <c r="F3" s="38">
        <v>0</v>
      </c>
      <c r="G3" s="19">
        <f t="shared" si="0"/>
        <v>4</v>
      </c>
      <c r="H3" s="19" t="s">
        <v>221</v>
      </c>
    </row>
    <row r="4" spans="1:8" x14ac:dyDescent="0.2">
      <c r="A4" s="19" t="s">
        <v>362</v>
      </c>
      <c r="B4" s="19" t="s">
        <v>190</v>
      </c>
      <c r="C4" s="39">
        <v>5305010717132</v>
      </c>
      <c r="D4" s="19" t="s">
        <v>52</v>
      </c>
      <c r="E4" s="44">
        <v>1</v>
      </c>
      <c r="F4" s="38">
        <v>0</v>
      </c>
      <c r="G4" s="19">
        <f t="shared" si="0"/>
        <v>1</v>
      </c>
      <c r="H4" s="19" t="s">
        <v>191</v>
      </c>
    </row>
    <row r="5" spans="1:8" x14ac:dyDescent="0.2">
      <c r="A5" s="19" t="s">
        <v>394</v>
      </c>
      <c r="B5" s="19" t="s">
        <v>111</v>
      </c>
      <c r="C5" s="39">
        <v>5331006185361</v>
      </c>
      <c r="D5" s="19" t="s">
        <v>63</v>
      </c>
      <c r="E5" s="44">
        <v>4</v>
      </c>
      <c r="F5" s="38">
        <v>0</v>
      </c>
      <c r="G5" s="19">
        <f t="shared" si="0"/>
        <v>4</v>
      </c>
      <c r="H5" s="19" t="s">
        <v>44</v>
      </c>
    </row>
    <row r="6" spans="1:8" x14ac:dyDescent="0.2">
      <c r="A6" s="19" t="s">
        <v>386</v>
      </c>
      <c r="B6" s="19" t="s">
        <v>113</v>
      </c>
      <c r="C6" s="39">
        <v>5331005421365</v>
      </c>
      <c r="D6" s="19" t="s">
        <v>63</v>
      </c>
      <c r="E6" s="44">
        <v>1</v>
      </c>
      <c r="F6" s="38">
        <v>0</v>
      </c>
      <c r="G6" s="19">
        <f t="shared" si="0"/>
        <v>1</v>
      </c>
      <c r="H6" s="19" t="s">
        <v>44</v>
      </c>
    </row>
    <row r="7" spans="1:8" x14ac:dyDescent="0.2">
      <c r="A7" s="19" t="s">
        <v>393</v>
      </c>
      <c r="B7" s="19" t="s">
        <v>103</v>
      </c>
      <c r="C7" s="39">
        <v>5331006181920</v>
      </c>
      <c r="D7" s="19" t="s">
        <v>63</v>
      </c>
      <c r="E7" s="44">
        <v>1</v>
      </c>
      <c r="F7" s="38">
        <v>0</v>
      </c>
      <c r="G7" s="19">
        <f t="shared" si="0"/>
        <v>1</v>
      </c>
      <c r="H7" s="19" t="s">
        <v>44</v>
      </c>
    </row>
    <row r="8" spans="1:8" x14ac:dyDescent="0.2">
      <c r="A8" s="19" t="s">
        <v>390</v>
      </c>
      <c r="B8" s="19" t="s">
        <v>98</v>
      </c>
      <c r="C8" s="39">
        <v>5331005841840</v>
      </c>
      <c r="D8" s="19" t="s">
        <v>63</v>
      </c>
      <c r="E8" s="44">
        <v>8</v>
      </c>
      <c r="F8" s="38">
        <v>0</v>
      </c>
      <c r="G8" s="19">
        <f t="shared" si="0"/>
        <v>8</v>
      </c>
      <c r="H8" s="19" t="s">
        <v>44</v>
      </c>
    </row>
    <row r="9" spans="1:8" x14ac:dyDescent="0.2">
      <c r="A9" s="28" t="s">
        <v>371</v>
      </c>
      <c r="B9" s="19" t="s">
        <v>81</v>
      </c>
      <c r="C9" s="39">
        <v>5325008292141</v>
      </c>
      <c r="D9" s="19" t="s">
        <v>35</v>
      </c>
      <c r="E9" s="44">
        <v>6</v>
      </c>
      <c r="F9" s="38">
        <v>0</v>
      </c>
      <c r="G9" s="19">
        <f t="shared" si="0"/>
        <v>6</v>
      </c>
      <c r="H9" s="19" t="s">
        <v>43</v>
      </c>
    </row>
    <row r="10" spans="1:8" x14ac:dyDescent="0.2">
      <c r="A10" s="19" t="s">
        <v>384</v>
      </c>
      <c r="B10" s="19" t="s">
        <v>95</v>
      </c>
      <c r="C10" s="39">
        <v>5331002920580</v>
      </c>
      <c r="D10" s="19" t="s">
        <v>63</v>
      </c>
      <c r="E10" s="44">
        <v>5</v>
      </c>
      <c r="F10" s="38">
        <v>0</v>
      </c>
      <c r="G10" s="19">
        <f t="shared" si="0"/>
        <v>5</v>
      </c>
      <c r="H10" s="19" t="s">
        <v>44</v>
      </c>
    </row>
    <row r="11" spans="1:8" x14ac:dyDescent="0.2">
      <c r="A11" s="19" t="s">
        <v>391</v>
      </c>
      <c r="B11" s="19" t="s">
        <v>100</v>
      </c>
      <c r="C11" s="39">
        <v>5331005857723</v>
      </c>
      <c r="D11" s="19" t="s">
        <v>63</v>
      </c>
      <c r="E11" s="44">
        <v>4</v>
      </c>
      <c r="F11" s="38">
        <v>0</v>
      </c>
      <c r="G11" s="19">
        <f t="shared" si="0"/>
        <v>4</v>
      </c>
      <c r="H11" s="19" t="s">
        <v>44</v>
      </c>
    </row>
    <row r="12" spans="1:8" x14ac:dyDescent="0.2">
      <c r="A12" s="19" t="s">
        <v>363</v>
      </c>
      <c r="B12" s="19" t="s">
        <v>181</v>
      </c>
      <c r="C12" s="39">
        <v>5310001670801</v>
      </c>
      <c r="D12" s="19" t="s">
        <v>74</v>
      </c>
      <c r="E12" s="44">
        <v>8</v>
      </c>
      <c r="F12" s="38">
        <v>0</v>
      </c>
      <c r="G12" s="19">
        <f t="shared" si="0"/>
        <v>8</v>
      </c>
      <c r="H12" s="19" t="s">
        <v>182</v>
      </c>
    </row>
    <row r="13" spans="1:8" x14ac:dyDescent="0.2">
      <c r="A13" s="19" t="s">
        <v>377</v>
      </c>
      <c r="B13" s="19" t="s">
        <v>143</v>
      </c>
      <c r="C13" s="39">
        <v>5330008009721</v>
      </c>
      <c r="D13" s="19" t="s">
        <v>144</v>
      </c>
      <c r="E13" s="44">
        <v>2</v>
      </c>
      <c r="F13" s="38">
        <v>0</v>
      </c>
      <c r="G13" s="19">
        <f t="shared" si="0"/>
        <v>2</v>
      </c>
      <c r="H13" s="19" t="s">
        <v>145</v>
      </c>
    </row>
    <row r="14" spans="1:8" x14ac:dyDescent="0.2">
      <c r="A14" s="19" t="s">
        <v>372</v>
      </c>
      <c r="B14" s="19" t="s">
        <v>199</v>
      </c>
      <c r="C14" s="39">
        <v>5330000575709</v>
      </c>
      <c r="D14" s="19" t="s">
        <v>200</v>
      </c>
      <c r="E14" s="44">
        <v>4</v>
      </c>
      <c r="F14" s="38">
        <v>0</v>
      </c>
      <c r="G14" s="19">
        <f t="shared" si="0"/>
        <v>4</v>
      </c>
      <c r="H14" s="19" t="s">
        <v>201</v>
      </c>
    </row>
    <row r="15" spans="1:8" x14ac:dyDescent="0.2">
      <c r="A15" s="41" t="s">
        <v>445</v>
      </c>
      <c r="B15" s="40" t="s">
        <v>446</v>
      </c>
      <c r="C15" s="42">
        <v>5331005822133</v>
      </c>
      <c r="D15" s="40" t="s">
        <v>63</v>
      </c>
      <c r="E15" s="45">
        <v>1</v>
      </c>
      <c r="F15" s="43">
        <v>0</v>
      </c>
      <c r="G15" s="40">
        <f t="shared" si="0"/>
        <v>1</v>
      </c>
      <c r="H15" s="50"/>
    </row>
    <row r="16" spans="1:8" x14ac:dyDescent="0.2">
      <c r="A16" s="19" t="s">
        <v>388</v>
      </c>
      <c r="B16" s="19" t="s">
        <v>109</v>
      </c>
      <c r="C16" s="39">
        <v>5331005797925</v>
      </c>
      <c r="D16" s="19" t="s">
        <v>63</v>
      </c>
      <c r="E16" s="44">
        <v>1</v>
      </c>
      <c r="F16" s="38">
        <v>0</v>
      </c>
      <c r="G16" s="19">
        <f t="shared" si="0"/>
        <v>1</v>
      </c>
      <c r="H16" s="19" t="s">
        <v>44</v>
      </c>
    </row>
    <row r="17" spans="1:8" x14ac:dyDescent="0.2">
      <c r="A17" s="19" t="s">
        <v>354</v>
      </c>
      <c r="B17" s="19" t="s">
        <v>248</v>
      </c>
      <c r="C17" s="39">
        <v>5305002347814</v>
      </c>
      <c r="D17" s="19" t="s">
        <v>52</v>
      </c>
      <c r="E17" s="19">
        <v>6</v>
      </c>
      <c r="F17" s="38">
        <v>0</v>
      </c>
      <c r="G17" s="19">
        <f t="shared" si="0"/>
        <v>6</v>
      </c>
      <c r="H17" s="19" t="s">
        <v>249</v>
      </c>
    </row>
    <row r="18" spans="1:8" x14ac:dyDescent="0.2">
      <c r="A18" s="19" t="s">
        <v>367</v>
      </c>
      <c r="B18" s="19" t="s">
        <v>132</v>
      </c>
      <c r="C18" s="39">
        <v>5310006809303</v>
      </c>
      <c r="D18" s="19" t="s">
        <v>53</v>
      </c>
      <c r="E18" s="19">
        <v>2</v>
      </c>
      <c r="F18" s="38">
        <v>0</v>
      </c>
      <c r="G18" s="19">
        <f t="shared" si="0"/>
        <v>2</v>
      </c>
      <c r="H18" s="19" t="s">
        <v>133</v>
      </c>
    </row>
    <row r="19" spans="1:8" x14ac:dyDescent="0.2">
      <c r="A19" s="19" t="s">
        <v>378</v>
      </c>
      <c r="B19" s="19" t="s">
        <v>210</v>
      </c>
      <c r="C19" s="39">
        <v>5330008389773</v>
      </c>
      <c r="D19" s="19" t="s">
        <v>200</v>
      </c>
      <c r="E19" s="44">
        <v>8</v>
      </c>
      <c r="F19" s="38">
        <v>0</v>
      </c>
      <c r="G19" s="19">
        <f t="shared" si="0"/>
        <v>8</v>
      </c>
      <c r="H19" s="19" t="s">
        <v>211</v>
      </c>
    </row>
    <row r="20" spans="1:8" x14ac:dyDescent="0.2">
      <c r="A20" s="19" t="s">
        <v>359</v>
      </c>
      <c r="B20" s="19" t="s">
        <v>271</v>
      </c>
      <c r="C20" s="39">
        <v>5305010054015</v>
      </c>
      <c r="D20" s="19" t="s">
        <v>52</v>
      </c>
      <c r="E20" s="44">
        <v>1</v>
      </c>
      <c r="F20" s="38">
        <v>0</v>
      </c>
      <c r="G20" s="19">
        <f t="shared" si="0"/>
        <v>1</v>
      </c>
      <c r="H20" s="19" t="s">
        <v>272</v>
      </c>
    </row>
    <row r="21" spans="1:8" x14ac:dyDescent="0.2">
      <c r="A21" s="19" t="s">
        <v>374</v>
      </c>
      <c r="B21" s="19" t="s">
        <v>203</v>
      </c>
      <c r="C21" s="39">
        <v>5330001554788</v>
      </c>
      <c r="D21" s="19" t="s">
        <v>204</v>
      </c>
      <c r="E21" s="44">
        <v>3</v>
      </c>
      <c r="F21" s="38">
        <v>0</v>
      </c>
      <c r="G21" s="19">
        <f t="shared" si="0"/>
        <v>3</v>
      </c>
      <c r="H21" s="19" t="s">
        <v>205</v>
      </c>
    </row>
    <row r="22" spans="1:8" x14ac:dyDescent="0.2">
      <c r="A22" s="19" t="s">
        <v>395</v>
      </c>
      <c r="B22" s="19" t="s">
        <v>88</v>
      </c>
      <c r="C22" s="39">
        <v>5331006311346</v>
      </c>
      <c r="D22" s="19" t="s">
        <v>63</v>
      </c>
      <c r="E22" s="44">
        <v>3</v>
      </c>
      <c r="F22" s="38">
        <v>0</v>
      </c>
      <c r="G22" s="19">
        <f t="shared" si="0"/>
        <v>3</v>
      </c>
      <c r="H22" s="19" t="s">
        <v>44</v>
      </c>
    </row>
    <row r="23" spans="1:8" x14ac:dyDescent="0.2">
      <c r="A23" s="19" t="s">
        <v>396</v>
      </c>
      <c r="B23" s="19" t="s">
        <v>105</v>
      </c>
      <c r="C23" s="39">
        <v>5331007021048</v>
      </c>
      <c r="D23" s="19" t="s">
        <v>63</v>
      </c>
      <c r="E23" s="44">
        <v>1</v>
      </c>
      <c r="F23" s="38">
        <v>0</v>
      </c>
      <c r="G23" s="19">
        <f t="shared" si="0"/>
        <v>1</v>
      </c>
      <c r="H23" s="19" t="s">
        <v>44</v>
      </c>
    </row>
    <row r="24" spans="1:8" x14ac:dyDescent="0.2">
      <c r="A24" s="19" t="s">
        <v>352</v>
      </c>
      <c r="B24" s="19" t="s">
        <v>129</v>
      </c>
      <c r="C24" s="39">
        <v>3110001839175</v>
      </c>
      <c r="D24" s="19" t="s">
        <v>130</v>
      </c>
      <c r="E24" s="44">
        <v>4</v>
      </c>
      <c r="F24" s="38">
        <v>0</v>
      </c>
      <c r="G24" s="19">
        <f t="shared" si="0"/>
        <v>4</v>
      </c>
      <c r="H24" s="19" t="s">
        <v>38</v>
      </c>
    </row>
    <row r="25" spans="1:8" x14ac:dyDescent="0.2">
      <c r="A25" s="19" t="s">
        <v>389</v>
      </c>
      <c r="B25" s="19" t="s">
        <v>107</v>
      </c>
      <c r="C25" s="39">
        <v>5331005822855</v>
      </c>
      <c r="D25" s="19" t="s">
        <v>63</v>
      </c>
      <c r="E25" s="44">
        <v>3</v>
      </c>
      <c r="F25" s="38">
        <v>0</v>
      </c>
      <c r="G25" s="19">
        <f t="shared" si="0"/>
        <v>3</v>
      </c>
      <c r="H25" s="19" t="s">
        <v>44</v>
      </c>
    </row>
    <row r="26" spans="1:8" x14ac:dyDescent="0.2">
      <c r="A26" s="19" t="s">
        <v>398</v>
      </c>
      <c r="B26" s="44">
        <v>156101</v>
      </c>
      <c r="C26" s="39">
        <v>5340009556226</v>
      </c>
      <c r="D26" s="19" t="s">
        <v>275</v>
      </c>
      <c r="E26" s="44">
        <v>2</v>
      </c>
      <c r="F26" s="38">
        <v>0</v>
      </c>
      <c r="G26" s="19">
        <f t="shared" si="0"/>
        <v>2</v>
      </c>
      <c r="H26" s="19" t="s">
        <v>276</v>
      </c>
    </row>
    <row r="27" spans="1:8" x14ac:dyDescent="0.2">
      <c r="A27" s="28" t="s">
        <v>366</v>
      </c>
      <c r="B27" s="19" t="s">
        <v>76</v>
      </c>
      <c r="C27" s="39">
        <v>5310005843782</v>
      </c>
      <c r="D27" s="19" t="s">
        <v>74</v>
      </c>
      <c r="E27" s="44">
        <v>1</v>
      </c>
      <c r="F27" s="38">
        <v>0</v>
      </c>
      <c r="G27" s="19">
        <f t="shared" si="0"/>
        <v>1</v>
      </c>
      <c r="H27" s="19" t="s">
        <v>41</v>
      </c>
    </row>
    <row r="28" spans="1:8" x14ac:dyDescent="0.2">
      <c r="A28" s="19" t="s">
        <v>373</v>
      </c>
      <c r="B28" s="19" t="s">
        <v>253</v>
      </c>
      <c r="C28" s="39">
        <v>5330000888719</v>
      </c>
      <c r="D28" s="19" t="s">
        <v>254</v>
      </c>
      <c r="E28" s="19">
        <v>8</v>
      </c>
      <c r="F28" s="38">
        <v>0</v>
      </c>
      <c r="G28" s="19">
        <f t="shared" si="0"/>
        <v>8</v>
      </c>
      <c r="H28" s="19" t="s">
        <v>255</v>
      </c>
    </row>
    <row r="29" spans="1:8" x14ac:dyDescent="0.2">
      <c r="A29" s="19" t="s">
        <v>392</v>
      </c>
      <c r="B29" s="19" t="s">
        <v>93</v>
      </c>
      <c r="C29" s="39">
        <v>5331005857724</v>
      </c>
      <c r="D29" s="19" t="s">
        <v>63</v>
      </c>
      <c r="E29" s="44">
        <v>2</v>
      </c>
      <c r="F29" s="38">
        <v>0</v>
      </c>
      <c r="G29" s="19">
        <f t="shared" si="0"/>
        <v>2</v>
      </c>
      <c r="H29" s="19" t="s">
        <v>44</v>
      </c>
    </row>
    <row r="30" spans="1:8" x14ac:dyDescent="0.2">
      <c r="A30" s="28" t="s">
        <v>382</v>
      </c>
      <c r="B30" s="19" t="s">
        <v>62</v>
      </c>
      <c r="C30" s="39">
        <v>5331001661079</v>
      </c>
      <c r="D30" s="19" t="s">
        <v>63</v>
      </c>
      <c r="E30" s="44">
        <v>2</v>
      </c>
      <c r="F30" s="38">
        <v>0</v>
      </c>
      <c r="G30" s="19">
        <f t="shared" si="0"/>
        <v>2</v>
      </c>
      <c r="H30" s="19" t="s">
        <v>39</v>
      </c>
    </row>
    <row r="31" spans="1:8" x14ac:dyDescent="0.2">
      <c r="A31" s="28" t="s">
        <v>385</v>
      </c>
      <c r="B31" s="19" t="s">
        <v>84</v>
      </c>
      <c r="C31" s="39">
        <v>5331005285236</v>
      </c>
      <c r="D31" s="19" t="s">
        <v>63</v>
      </c>
      <c r="E31" s="19">
        <v>2</v>
      </c>
      <c r="F31" s="38">
        <v>0</v>
      </c>
      <c r="G31" s="19">
        <f t="shared" si="0"/>
        <v>2</v>
      </c>
      <c r="H31" s="19" t="s">
        <v>44</v>
      </c>
    </row>
    <row r="32" spans="1:8" x14ac:dyDescent="0.2">
      <c r="A32" s="19" t="s">
        <v>355</v>
      </c>
      <c r="B32" s="19" t="s">
        <v>139</v>
      </c>
      <c r="C32" s="39">
        <v>5305002400091</v>
      </c>
      <c r="D32" s="19" t="s">
        <v>52</v>
      </c>
      <c r="E32" s="44">
        <v>7</v>
      </c>
      <c r="F32" s="38">
        <v>0</v>
      </c>
      <c r="G32" s="19">
        <f t="shared" si="0"/>
        <v>7</v>
      </c>
      <c r="H32" s="19" t="s">
        <v>141</v>
      </c>
    </row>
    <row r="33" spans="1:8" x14ac:dyDescent="0.2">
      <c r="A33" s="19" t="s">
        <v>387</v>
      </c>
      <c r="B33" s="19" t="s">
        <v>115</v>
      </c>
      <c r="C33" s="39">
        <v>5331005793158</v>
      </c>
      <c r="D33" s="19" t="s">
        <v>63</v>
      </c>
      <c r="E33" s="44">
        <v>2</v>
      </c>
      <c r="F33" s="38">
        <v>0</v>
      </c>
      <c r="G33" s="19">
        <f t="shared" si="0"/>
        <v>2</v>
      </c>
      <c r="H33" s="19" t="s">
        <v>44</v>
      </c>
    </row>
    <row r="34" spans="1:8" x14ac:dyDescent="0.2">
      <c r="A34" s="19" t="s">
        <v>364</v>
      </c>
      <c r="B34" s="19" t="s">
        <v>124</v>
      </c>
      <c r="C34" s="39">
        <v>5310005157449</v>
      </c>
      <c r="D34" s="19" t="s">
        <v>74</v>
      </c>
      <c r="E34" s="44">
        <v>3</v>
      </c>
      <c r="F34" s="38">
        <v>0</v>
      </c>
      <c r="G34" s="19">
        <f t="shared" ref="G34:G65" si="1">E34*1</f>
        <v>3</v>
      </c>
      <c r="H34" s="19" t="s">
        <v>47</v>
      </c>
    </row>
    <row r="35" spans="1:8" x14ac:dyDescent="0.2">
      <c r="A35" s="28" t="s">
        <v>383</v>
      </c>
      <c r="B35" s="19" t="s">
        <v>66</v>
      </c>
      <c r="C35" s="39">
        <v>5331001661086</v>
      </c>
      <c r="D35" s="19" t="s">
        <v>63</v>
      </c>
      <c r="E35" s="44">
        <v>1</v>
      </c>
      <c r="F35" s="38">
        <v>0</v>
      </c>
      <c r="G35" s="19">
        <f t="shared" si="1"/>
        <v>1</v>
      </c>
      <c r="H35" s="19" t="s">
        <v>39</v>
      </c>
    </row>
    <row r="36" spans="1:8" x14ac:dyDescent="0.2">
      <c r="A36" s="19" t="s">
        <v>356</v>
      </c>
      <c r="B36" s="19" t="s">
        <v>282</v>
      </c>
      <c r="C36" s="39">
        <v>5305003899331</v>
      </c>
      <c r="D36" s="19" t="s">
        <v>52</v>
      </c>
      <c r="E36" s="44">
        <v>7</v>
      </c>
      <c r="F36" s="38">
        <v>0</v>
      </c>
      <c r="G36" s="19">
        <f t="shared" si="1"/>
        <v>7</v>
      </c>
      <c r="H36" s="19" t="s">
        <v>283</v>
      </c>
    </row>
    <row r="37" spans="1:8" x14ac:dyDescent="0.2">
      <c r="A37" s="19" t="s">
        <v>357</v>
      </c>
      <c r="B37" s="19" t="s">
        <v>285</v>
      </c>
      <c r="C37" s="39">
        <v>5305008198403</v>
      </c>
      <c r="D37" s="19" t="s">
        <v>286</v>
      </c>
      <c r="E37" s="44">
        <v>3</v>
      </c>
      <c r="F37" s="38">
        <v>0</v>
      </c>
      <c r="G37" s="19">
        <f t="shared" si="1"/>
        <v>3</v>
      </c>
      <c r="H37" s="19" t="s">
        <v>287</v>
      </c>
    </row>
    <row r="38" spans="1:8" x14ac:dyDescent="0.2">
      <c r="A38" s="19" t="s">
        <v>358</v>
      </c>
      <c r="B38" s="19" t="s">
        <v>251</v>
      </c>
      <c r="C38" s="39">
        <v>5305008939544</v>
      </c>
      <c r="D38" s="19" t="s">
        <v>52</v>
      </c>
      <c r="E38" s="19">
        <v>4</v>
      </c>
      <c r="F38" s="38">
        <v>0</v>
      </c>
      <c r="G38" s="19">
        <f t="shared" si="1"/>
        <v>4</v>
      </c>
      <c r="H38" s="19" t="s">
        <v>252</v>
      </c>
    </row>
    <row r="39" spans="1:8" x14ac:dyDescent="0.2">
      <c r="A39" s="19" t="s">
        <v>360</v>
      </c>
      <c r="B39" s="19" t="s">
        <v>289</v>
      </c>
      <c r="C39" s="39">
        <v>5305010071518</v>
      </c>
      <c r="D39" s="19" t="s">
        <v>286</v>
      </c>
      <c r="E39" s="44">
        <v>2</v>
      </c>
      <c r="F39" s="38">
        <v>0</v>
      </c>
      <c r="G39" s="19">
        <f t="shared" si="1"/>
        <v>2</v>
      </c>
      <c r="H39" s="19" t="s">
        <v>290</v>
      </c>
    </row>
    <row r="40" spans="1:8" x14ac:dyDescent="0.2">
      <c r="A40" s="19" t="s">
        <v>361</v>
      </c>
      <c r="B40" s="19" t="s">
        <v>165</v>
      </c>
      <c r="C40" s="39">
        <v>5305010220195</v>
      </c>
      <c r="D40" s="19" t="s">
        <v>52</v>
      </c>
      <c r="E40" s="44">
        <v>12</v>
      </c>
      <c r="F40" s="38">
        <v>0</v>
      </c>
      <c r="G40" s="19">
        <f t="shared" si="1"/>
        <v>12</v>
      </c>
      <c r="H40" s="19" t="s">
        <v>167</v>
      </c>
    </row>
    <row r="41" spans="1:8" x14ac:dyDescent="0.2">
      <c r="A41" s="19" t="s">
        <v>368</v>
      </c>
      <c r="B41" s="19" t="s">
        <v>184</v>
      </c>
      <c r="C41" s="39">
        <v>5315005514246</v>
      </c>
      <c r="D41" s="19" t="s">
        <v>174</v>
      </c>
      <c r="E41" s="44">
        <v>5</v>
      </c>
      <c r="F41" s="38">
        <v>0</v>
      </c>
      <c r="G41" s="19">
        <f t="shared" si="1"/>
        <v>5</v>
      </c>
      <c r="H41" s="19" t="s">
        <v>185</v>
      </c>
    </row>
    <row r="42" spans="1:8" x14ac:dyDescent="0.2">
      <c r="A42" s="19" t="s">
        <v>369</v>
      </c>
      <c r="B42" s="19" t="s">
        <v>177</v>
      </c>
      <c r="C42" s="39">
        <v>5315007039395</v>
      </c>
      <c r="D42" s="19" t="s">
        <v>178</v>
      </c>
      <c r="E42" s="44">
        <v>2</v>
      </c>
      <c r="F42" s="38">
        <v>0</v>
      </c>
      <c r="G42" s="19">
        <f t="shared" si="1"/>
        <v>2</v>
      </c>
      <c r="H42" s="19" t="s">
        <v>179</v>
      </c>
    </row>
    <row r="43" spans="1:8" x14ac:dyDescent="0.2">
      <c r="A43" s="19" t="s">
        <v>370</v>
      </c>
      <c r="B43" s="19" t="s">
        <v>173</v>
      </c>
      <c r="C43" s="39">
        <v>5315008123734</v>
      </c>
      <c r="D43" s="19" t="s">
        <v>174</v>
      </c>
      <c r="E43" s="44">
        <v>4</v>
      </c>
      <c r="F43" s="38">
        <v>0</v>
      </c>
      <c r="G43" s="19">
        <f t="shared" si="1"/>
        <v>4</v>
      </c>
      <c r="H43" s="19" t="s">
        <v>175</v>
      </c>
    </row>
    <row r="44" spans="1:8" x14ac:dyDescent="0.2">
      <c r="A44" s="19" t="s">
        <v>379</v>
      </c>
      <c r="B44" s="19" t="s">
        <v>187</v>
      </c>
      <c r="C44" s="39">
        <v>5330010076920</v>
      </c>
      <c r="D44" s="19" t="s">
        <v>170</v>
      </c>
      <c r="E44" s="44">
        <v>2</v>
      </c>
      <c r="F44" s="38">
        <v>0</v>
      </c>
      <c r="G44" s="19">
        <f t="shared" si="1"/>
        <v>2</v>
      </c>
      <c r="H44" s="19" t="s">
        <v>188</v>
      </c>
    </row>
    <row r="45" spans="1:8" x14ac:dyDescent="0.2">
      <c r="A45" s="19" t="s">
        <v>380</v>
      </c>
      <c r="B45" s="19" t="s">
        <v>169</v>
      </c>
      <c r="C45" s="39">
        <v>5330010847072</v>
      </c>
      <c r="D45" s="19" t="s">
        <v>170</v>
      </c>
      <c r="E45" s="44">
        <v>2</v>
      </c>
      <c r="F45" s="38">
        <v>0</v>
      </c>
      <c r="G45" s="19">
        <f t="shared" si="1"/>
        <v>2</v>
      </c>
      <c r="H45" s="19" t="s">
        <v>171</v>
      </c>
    </row>
    <row r="46" spans="1:8" x14ac:dyDescent="0.2">
      <c r="A46" s="19" t="s">
        <v>381</v>
      </c>
      <c r="B46" s="19" t="s">
        <v>257</v>
      </c>
      <c r="C46" s="39">
        <v>5330012542961</v>
      </c>
      <c r="D46" s="19" t="s">
        <v>258</v>
      </c>
      <c r="E46" s="19">
        <v>4</v>
      </c>
      <c r="F46" s="38">
        <v>0</v>
      </c>
      <c r="G46" s="19">
        <f t="shared" si="1"/>
        <v>4</v>
      </c>
      <c r="H46" s="19" t="s">
        <v>259</v>
      </c>
    </row>
    <row r="47" spans="1:8" x14ac:dyDescent="0.2">
      <c r="A47" s="28" t="s">
        <v>397</v>
      </c>
      <c r="B47" s="19" t="s">
        <v>70</v>
      </c>
      <c r="C47" s="39">
        <v>5331010071626</v>
      </c>
      <c r="D47" s="19" t="s">
        <v>63</v>
      </c>
      <c r="E47" s="19">
        <v>2</v>
      </c>
      <c r="F47" s="38">
        <v>0</v>
      </c>
      <c r="G47" s="19">
        <f t="shared" si="1"/>
        <v>2</v>
      </c>
      <c r="H47" s="19" t="s">
        <v>39</v>
      </c>
    </row>
    <row r="48" spans="1:8" x14ac:dyDescent="0.2">
      <c r="A48" s="28" t="s">
        <v>365</v>
      </c>
      <c r="B48" s="19" t="s">
        <v>73</v>
      </c>
      <c r="C48" s="39">
        <v>5310005319514</v>
      </c>
      <c r="D48" s="19" t="s">
        <v>74</v>
      </c>
      <c r="E48" s="44">
        <v>1</v>
      </c>
      <c r="F48" s="38">
        <v>0</v>
      </c>
      <c r="G48" s="19">
        <f t="shared" si="1"/>
        <v>1</v>
      </c>
      <c r="H48" s="19" t="s">
        <v>40</v>
      </c>
    </row>
    <row r="49" spans="1:8" x14ac:dyDescent="0.2">
      <c r="A49" s="19" t="s">
        <v>353</v>
      </c>
      <c r="B49" s="19" t="s">
        <v>244</v>
      </c>
      <c r="C49" s="39">
        <v>5305000997839</v>
      </c>
      <c r="D49" s="19" t="s">
        <v>245</v>
      </c>
      <c r="E49" s="44">
        <v>2</v>
      </c>
      <c r="F49" s="38">
        <v>0</v>
      </c>
      <c r="G49" s="19">
        <f t="shared" si="1"/>
        <v>2</v>
      </c>
      <c r="H49" s="19" t="s">
        <v>246</v>
      </c>
    </row>
    <row r="50" spans="1:8" x14ac:dyDescent="0.2">
      <c r="A50" s="41" t="s">
        <v>399</v>
      </c>
      <c r="B50" s="40" t="s">
        <v>68</v>
      </c>
      <c r="C50" s="42">
        <v>5331001661084</v>
      </c>
      <c r="D50" s="40" t="s">
        <v>63</v>
      </c>
      <c r="E50" s="45">
        <v>1</v>
      </c>
      <c r="F50" s="43">
        <v>0</v>
      </c>
      <c r="G50" s="40">
        <f t="shared" si="1"/>
        <v>1</v>
      </c>
      <c r="H50" s="40" t="s">
        <v>39</v>
      </c>
    </row>
    <row r="51" spans="1:8" x14ac:dyDescent="0.2">
      <c r="A51" s="41" t="s">
        <v>400</v>
      </c>
      <c r="B51" s="40" t="s">
        <v>71</v>
      </c>
      <c r="C51" s="42">
        <v>5331002119143</v>
      </c>
      <c r="D51" s="40" t="s">
        <v>63</v>
      </c>
      <c r="E51" s="40">
        <v>1</v>
      </c>
      <c r="F51" s="43">
        <v>0</v>
      </c>
      <c r="G51" s="40">
        <f t="shared" si="1"/>
        <v>1</v>
      </c>
      <c r="H51" s="40" t="s">
        <v>39</v>
      </c>
    </row>
    <row r="52" spans="1:8" x14ac:dyDescent="0.2">
      <c r="A52" s="41" t="s">
        <v>401</v>
      </c>
      <c r="B52" s="40" t="s">
        <v>305</v>
      </c>
      <c r="C52" s="42">
        <v>5331011060942</v>
      </c>
      <c r="D52" s="40" t="s">
        <v>63</v>
      </c>
      <c r="E52" s="40">
        <v>1</v>
      </c>
      <c r="F52" s="43">
        <v>0</v>
      </c>
      <c r="G52" s="40">
        <f t="shared" si="1"/>
        <v>1</v>
      </c>
      <c r="H52" s="40" t="s">
        <v>39</v>
      </c>
    </row>
    <row r="53" spans="1:8" x14ac:dyDescent="0.2">
      <c r="A53" s="41" t="s">
        <v>402</v>
      </c>
      <c r="B53" s="40" t="s">
        <v>78</v>
      </c>
      <c r="C53" s="42">
        <v>5315009456382</v>
      </c>
      <c r="D53" s="40" t="s">
        <v>443</v>
      </c>
      <c r="E53" s="45">
        <v>2</v>
      </c>
      <c r="F53" s="43">
        <v>0</v>
      </c>
      <c r="G53" s="40">
        <f t="shared" si="1"/>
        <v>2</v>
      </c>
      <c r="H53" s="40" t="s">
        <v>42</v>
      </c>
    </row>
    <row r="54" spans="1:8" x14ac:dyDescent="0.2">
      <c r="A54" s="41" t="s">
        <v>403</v>
      </c>
      <c r="B54" s="40" t="s">
        <v>86</v>
      </c>
      <c r="C54" s="42">
        <v>5331001661101</v>
      </c>
      <c r="D54" s="40" t="s">
        <v>63</v>
      </c>
      <c r="E54" s="45">
        <v>2</v>
      </c>
      <c r="F54" s="43">
        <v>0</v>
      </c>
      <c r="G54" s="40">
        <f t="shared" si="1"/>
        <v>2</v>
      </c>
      <c r="H54" s="40" t="s">
        <v>44</v>
      </c>
    </row>
    <row r="55" spans="1:8" x14ac:dyDescent="0.2">
      <c r="A55" s="41" t="s">
        <v>404</v>
      </c>
      <c r="B55" s="40" t="s">
        <v>117</v>
      </c>
      <c r="C55" s="42">
        <v>5331008132806</v>
      </c>
      <c r="D55" s="40" t="s">
        <v>63</v>
      </c>
      <c r="E55" s="45">
        <v>1</v>
      </c>
      <c r="F55" s="43">
        <v>0</v>
      </c>
      <c r="G55" s="40">
        <f t="shared" si="1"/>
        <v>1</v>
      </c>
      <c r="H55" s="40" t="s">
        <v>44</v>
      </c>
    </row>
    <row r="56" spans="1:8" x14ac:dyDescent="0.2">
      <c r="A56" s="41" t="s">
        <v>405</v>
      </c>
      <c r="B56" s="40" t="s">
        <v>91</v>
      </c>
      <c r="C56" s="42">
        <v>5331008357693</v>
      </c>
      <c r="D56" s="40" t="s">
        <v>63</v>
      </c>
      <c r="E56" s="45">
        <v>1</v>
      </c>
      <c r="F56" s="43">
        <v>0</v>
      </c>
      <c r="G56" s="40">
        <f t="shared" si="1"/>
        <v>1</v>
      </c>
      <c r="H56" s="40" t="s">
        <v>44</v>
      </c>
    </row>
    <row r="57" spans="1:8" x14ac:dyDescent="0.2">
      <c r="A57" s="41" t="s">
        <v>406</v>
      </c>
      <c r="B57" s="40" t="s">
        <v>119</v>
      </c>
      <c r="C57" s="42">
        <v>5365005801145</v>
      </c>
      <c r="D57" s="40" t="s">
        <v>120</v>
      </c>
      <c r="E57" s="45">
        <v>2</v>
      </c>
      <c r="F57" s="43">
        <v>0</v>
      </c>
      <c r="G57" s="40">
        <f t="shared" si="1"/>
        <v>2</v>
      </c>
      <c r="H57" s="40" t="s">
        <v>45</v>
      </c>
    </row>
    <row r="58" spans="1:8" x14ac:dyDescent="0.2">
      <c r="A58" s="41" t="s">
        <v>407</v>
      </c>
      <c r="B58" s="40" t="s">
        <v>122</v>
      </c>
      <c r="C58" s="42">
        <v>5325000452676</v>
      </c>
      <c r="D58" s="40" t="s">
        <v>35</v>
      </c>
      <c r="E58" s="45">
        <v>5</v>
      </c>
      <c r="F58" s="43">
        <v>0</v>
      </c>
      <c r="G58" s="40">
        <f t="shared" si="1"/>
        <v>5</v>
      </c>
      <c r="H58" s="40" t="s">
        <v>46</v>
      </c>
    </row>
    <row r="59" spans="1:8" x14ac:dyDescent="0.2">
      <c r="A59" s="41" t="s">
        <v>408</v>
      </c>
      <c r="B59" s="45">
        <v>218101</v>
      </c>
      <c r="C59" s="42">
        <v>5340007710045</v>
      </c>
      <c r="D59" s="40" t="s">
        <v>127</v>
      </c>
      <c r="E59" s="45">
        <v>1</v>
      </c>
      <c r="F59" s="43">
        <v>0</v>
      </c>
      <c r="G59" s="40">
        <f t="shared" si="1"/>
        <v>1</v>
      </c>
      <c r="H59" s="40" t="s">
        <v>37</v>
      </c>
    </row>
    <row r="60" spans="1:8" x14ac:dyDescent="0.2">
      <c r="A60" s="41" t="s">
        <v>409</v>
      </c>
      <c r="B60" s="45">
        <v>86231</v>
      </c>
      <c r="C60" s="42">
        <v>5355003933934</v>
      </c>
      <c r="D60" s="40" t="s">
        <v>136</v>
      </c>
      <c r="E60" s="45">
        <v>1</v>
      </c>
      <c r="F60" s="43">
        <v>0</v>
      </c>
      <c r="G60" s="40">
        <f t="shared" si="1"/>
        <v>1</v>
      </c>
      <c r="H60" s="40" t="s">
        <v>137</v>
      </c>
    </row>
    <row r="61" spans="1:8" x14ac:dyDescent="0.2">
      <c r="A61" s="41" t="s">
        <v>410</v>
      </c>
      <c r="B61" s="40" t="s">
        <v>147</v>
      </c>
      <c r="C61" s="42">
        <v>3110001980440</v>
      </c>
      <c r="D61" s="40" t="s">
        <v>148</v>
      </c>
      <c r="E61" s="45">
        <v>2</v>
      </c>
      <c r="F61" s="43">
        <v>0</v>
      </c>
      <c r="G61" s="40">
        <f t="shared" si="1"/>
        <v>2</v>
      </c>
      <c r="H61" s="40" t="s">
        <v>149</v>
      </c>
    </row>
    <row r="62" spans="1:8" x14ac:dyDescent="0.2">
      <c r="A62" s="41" t="s">
        <v>411</v>
      </c>
      <c r="B62" s="40" t="s">
        <v>151</v>
      </c>
      <c r="C62" s="42">
        <v>3110006189266</v>
      </c>
      <c r="D62" s="40" t="s">
        <v>152</v>
      </c>
      <c r="E62" s="45">
        <v>2</v>
      </c>
      <c r="F62" s="43">
        <v>0</v>
      </c>
      <c r="G62" s="40">
        <f t="shared" si="1"/>
        <v>2</v>
      </c>
      <c r="H62" s="40" t="s">
        <v>153</v>
      </c>
    </row>
    <row r="63" spans="1:8" x14ac:dyDescent="0.2">
      <c r="A63" s="41" t="s">
        <v>412</v>
      </c>
      <c r="B63" s="40" t="s">
        <v>155</v>
      </c>
      <c r="C63" s="42">
        <v>5305001775287</v>
      </c>
      <c r="D63" s="40" t="s">
        <v>52</v>
      </c>
      <c r="E63" s="45">
        <v>1</v>
      </c>
      <c r="F63" s="43">
        <v>0</v>
      </c>
      <c r="G63" s="40">
        <f t="shared" si="1"/>
        <v>1</v>
      </c>
      <c r="H63" s="40" t="s">
        <v>156</v>
      </c>
    </row>
    <row r="64" spans="1:8" x14ac:dyDescent="0.2">
      <c r="A64" s="41" t="s">
        <v>413</v>
      </c>
      <c r="B64" s="40" t="s">
        <v>158</v>
      </c>
      <c r="C64" s="42">
        <v>5310011022476</v>
      </c>
      <c r="D64" s="40" t="s">
        <v>74</v>
      </c>
      <c r="E64" s="45">
        <v>2</v>
      </c>
      <c r="F64" s="43">
        <v>0</v>
      </c>
      <c r="G64" s="40">
        <f t="shared" si="1"/>
        <v>2</v>
      </c>
      <c r="H64" s="40" t="s">
        <v>159</v>
      </c>
    </row>
    <row r="65" spans="1:8" x14ac:dyDescent="0.2">
      <c r="A65" s="41" t="s">
        <v>414</v>
      </c>
      <c r="B65" s="45">
        <v>86207</v>
      </c>
      <c r="C65" s="42">
        <v>5360011030291</v>
      </c>
      <c r="D65" s="40" t="s">
        <v>162</v>
      </c>
      <c r="E65" s="45">
        <v>1</v>
      </c>
      <c r="F65" s="43">
        <v>0</v>
      </c>
      <c r="G65" s="40">
        <f t="shared" si="1"/>
        <v>1</v>
      </c>
      <c r="H65" s="40" t="s">
        <v>163</v>
      </c>
    </row>
    <row r="66" spans="1:8" x14ac:dyDescent="0.2">
      <c r="A66" s="41" t="s">
        <v>415</v>
      </c>
      <c r="B66" s="40" t="s">
        <v>193</v>
      </c>
      <c r="C66" s="42">
        <v>5310011022475</v>
      </c>
      <c r="D66" s="40" t="s">
        <v>74</v>
      </c>
      <c r="E66" s="40">
        <v>14</v>
      </c>
      <c r="F66" s="43">
        <v>0</v>
      </c>
      <c r="G66" s="40">
        <f t="shared" ref="G66:G93" si="2">E66*1</f>
        <v>14</v>
      </c>
      <c r="H66" s="40" t="s">
        <v>194</v>
      </c>
    </row>
    <row r="67" spans="1:8" x14ac:dyDescent="0.2">
      <c r="A67" s="41" t="s">
        <v>416</v>
      </c>
      <c r="B67" s="40" t="s">
        <v>196</v>
      </c>
      <c r="C67" s="42">
        <v>5360011853319</v>
      </c>
      <c r="D67" s="40" t="s">
        <v>162</v>
      </c>
      <c r="E67" s="45">
        <v>2</v>
      </c>
      <c r="F67" s="43">
        <v>0</v>
      </c>
      <c r="G67" s="40">
        <f t="shared" si="2"/>
        <v>2</v>
      </c>
      <c r="H67" s="40" t="s">
        <v>197</v>
      </c>
    </row>
    <row r="68" spans="1:8" x14ac:dyDescent="0.2">
      <c r="A68" s="41" t="s">
        <v>417</v>
      </c>
      <c r="B68" s="45">
        <v>86235</v>
      </c>
      <c r="C68" s="42">
        <v>5360003818044</v>
      </c>
      <c r="D68" s="40" t="s">
        <v>162</v>
      </c>
      <c r="E68" s="45">
        <v>1</v>
      </c>
      <c r="F68" s="43">
        <v>0</v>
      </c>
      <c r="G68" s="40">
        <f t="shared" si="2"/>
        <v>1</v>
      </c>
      <c r="H68" s="40" t="s">
        <v>208</v>
      </c>
    </row>
    <row r="69" spans="1:8" x14ac:dyDescent="0.2">
      <c r="A69" s="41" t="s">
        <v>418</v>
      </c>
      <c r="B69" s="45">
        <v>86236</v>
      </c>
      <c r="C69" s="42">
        <v>5360011022343</v>
      </c>
      <c r="D69" s="40" t="s">
        <v>162</v>
      </c>
      <c r="E69" s="45">
        <v>1</v>
      </c>
      <c r="F69" s="43">
        <v>0</v>
      </c>
      <c r="G69" s="40">
        <f t="shared" si="2"/>
        <v>1</v>
      </c>
      <c r="H69" s="40" t="s">
        <v>218</v>
      </c>
    </row>
    <row r="70" spans="1:8" x14ac:dyDescent="0.2">
      <c r="A70" s="41" t="s">
        <v>419</v>
      </c>
      <c r="B70" s="45">
        <v>86238</v>
      </c>
      <c r="C70" s="42">
        <v>5360011022344</v>
      </c>
      <c r="D70" s="40" t="s">
        <v>162</v>
      </c>
      <c r="E70" s="45">
        <v>1</v>
      </c>
      <c r="F70" s="43">
        <v>0</v>
      </c>
      <c r="G70" s="40">
        <f t="shared" si="2"/>
        <v>1</v>
      </c>
      <c r="H70" s="40" t="s">
        <v>224</v>
      </c>
    </row>
    <row r="71" spans="1:8" x14ac:dyDescent="0.2">
      <c r="A71" s="41" t="s">
        <v>420</v>
      </c>
      <c r="B71" s="40" t="s">
        <v>226</v>
      </c>
      <c r="C71" s="42">
        <v>5360009985022</v>
      </c>
      <c r="D71" s="40" t="s">
        <v>162</v>
      </c>
      <c r="E71" s="45">
        <v>2</v>
      </c>
      <c r="F71" s="43">
        <v>0</v>
      </c>
      <c r="G71" s="40">
        <f t="shared" si="2"/>
        <v>2</v>
      </c>
      <c r="H71" s="40" t="s">
        <v>228</v>
      </c>
    </row>
    <row r="72" spans="1:8" x14ac:dyDescent="0.2">
      <c r="A72" s="41" t="s">
        <v>421</v>
      </c>
      <c r="B72" s="40" t="s">
        <v>230</v>
      </c>
      <c r="C72" s="42">
        <v>5315008111267</v>
      </c>
      <c r="D72" s="40" t="s">
        <v>174</v>
      </c>
      <c r="E72" s="45">
        <v>1</v>
      </c>
      <c r="F72" s="43">
        <v>0</v>
      </c>
      <c r="G72" s="40">
        <f t="shared" si="2"/>
        <v>1</v>
      </c>
      <c r="H72" s="40" t="s">
        <v>231</v>
      </c>
    </row>
    <row r="73" spans="1:8" x14ac:dyDescent="0.2">
      <c r="A73" s="41" t="s">
        <v>422</v>
      </c>
      <c r="B73" s="45">
        <v>86307</v>
      </c>
      <c r="C73" s="42">
        <v>5365003770614</v>
      </c>
      <c r="D73" s="40" t="s">
        <v>234</v>
      </c>
      <c r="E73" s="45">
        <v>1</v>
      </c>
      <c r="F73" s="43">
        <v>0</v>
      </c>
      <c r="G73" s="40">
        <f t="shared" si="2"/>
        <v>1</v>
      </c>
      <c r="H73" s="40" t="s">
        <v>235</v>
      </c>
    </row>
    <row r="74" spans="1:8" x14ac:dyDescent="0.2">
      <c r="A74" s="41" t="s">
        <v>423</v>
      </c>
      <c r="B74" s="40" t="s">
        <v>237</v>
      </c>
      <c r="C74" s="42">
        <v>5315003452477</v>
      </c>
      <c r="D74" s="40" t="s">
        <v>174</v>
      </c>
      <c r="E74" s="45">
        <v>1</v>
      </c>
      <c r="F74" s="43">
        <v>0</v>
      </c>
      <c r="G74" s="40">
        <f t="shared" si="2"/>
        <v>1</v>
      </c>
      <c r="H74" s="40" t="s">
        <v>238</v>
      </c>
    </row>
    <row r="75" spans="1:8" x14ac:dyDescent="0.2">
      <c r="A75" s="41" t="s">
        <v>424</v>
      </c>
      <c r="B75" s="40" t="s">
        <v>240</v>
      </c>
      <c r="C75" s="42">
        <v>5340010070933</v>
      </c>
      <c r="D75" s="40" t="s">
        <v>241</v>
      </c>
      <c r="E75" s="45">
        <v>1</v>
      </c>
      <c r="F75" s="43">
        <v>0</v>
      </c>
      <c r="G75" s="40">
        <f t="shared" si="2"/>
        <v>1</v>
      </c>
      <c r="H75" s="40" t="s">
        <v>242</v>
      </c>
    </row>
    <row r="76" spans="1:8" x14ac:dyDescent="0.2">
      <c r="A76" s="41" t="s">
        <v>425</v>
      </c>
      <c r="B76" s="40" t="s">
        <v>261</v>
      </c>
      <c r="C76" s="42">
        <v>5340002857010</v>
      </c>
      <c r="D76" s="40" t="s">
        <v>262</v>
      </c>
      <c r="E76" s="40">
        <v>2</v>
      </c>
      <c r="F76" s="43">
        <v>0</v>
      </c>
      <c r="G76" s="40">
        <f t="shared" si="2"/>
        <v>2</v>
      </c>
      <c r="H76" s="40" t="s">
        <v>263</v>
      </c>
    </row>
    <row r="77" spans="1:8" x14ac:dyDescent="0.2">
      <c r="A77" s="41" t="s">
        <v>426</v>
      </c>
      <c r="B77" s="40" t="s">
        <v>265</v>
      </c>
      <c r="C77" s="42">
        <v>5305010060296</v>
      </c>
      <c r="D77" s="40" t="s">
        <v>52</v>
      </c>
      <c r="E77" s="40">
        <v>10</v>
      </c>
      <c r="F77" s="43">
        <v>0</v>
      </c>
      <c r="G77" s="40">
        <f t="shared" si="2"/>
        <v>10</v>
      </c>
      <c r="H77" s="40" t="s">
        <v>266</v>
      </c>
    </row>
    <row r="78" spans="1:8" x14ac:dyDescent="0.2">
      <c r="A78" s="41" t="s">
        <v>427</v>
      </c>
      <c r="B78" s="40" t="s">
        <v>308</v>
      </c>
      <c r="C78" s="42">
        <v>5330013307625</v>
      </c>
      <c r="D78" s="40" t="s">
        <v>309</v>
      </c>
      <c r="E78" s="40">
        <v>2</v>
      </c>
      <c r="F78" s="43">
        <v>0</v>
      </c>
      <c r="G78" s="40">
        <f t="shared" si="2"/>
        <v>2</v>
      </c>
      <c r="H78" s="40" t="s">
        <v>448</v>
      </c>
    </row>
    <row r="79" spans="1:8" x14ac:dyDescent="0.2">
      <c r="A79" s="41" t="s">
        <v>428</v>
      </c>
      <c r="B79" s="40" t="s">
        <v>298</v>
      </c>
      <c r="C79" s="42">
        <v>5331008457434</v>
      </c>
      <c r="D79" s="40" t="s">
        <v>299</v>
      </c>
      <c r="E79" s="40">
        <v>2</v>
      </c>
      <c r="F79" s="43">
        <v>0</v>
      </c>
      <c r="G79" s="40">
        <f t="shared" si="2"/>
        <v>2</v>
      </c>
      <c r="H79" s="40" t="s">
        <v>448</v>
      </c>
    </row>
    <row r="80" spans="1:8" x14ac:dyDescent="0.2">
      <c r="A80" s="41" t="s">
        <v>429</v>
      </c>
      <c r="B80" s="40" t="s">
        <v>268</v>
      </c>
      <c r="C80" s="42">
        <v>5305000513614</v>
      </c>
      <c r="D80" s="40" t="s">
        <v>52</v>
      </c>
      <c r="E80" s="45">
        <v>1</v>
      </c>
      <c r="F80" s="43">
        <v>0</v>
      </c>
      <c r="G80" s="40">
        <f t="shared" si="2"/>
        <v>1</v>
      </c>
      <c r="H80" s="40" t="s">
        <v>269</v>
      </c>
    </row>
    <row r="81" spans="1:8" x14ac:dyDescent="0.2">
      <c r="A81" s="41" t="s">
        <v>430</v>
      </c>
      <c r="B81" s="40" t="s">
        <v>278</v>
      </c>
      <c r="C81" s="42">
        <v>5330010955761</v>
      </c>
      <c r="D81" s="40" t="s">
        <v>279</v>
      </c>
      <c r="E81" s="40">
        <v>3</v>
      </c>
      <c r="F81" s="43">
        <v>0</v>
      </c>
      <c r="G81" s="40">
        <f t="shared" si="2"/>
        <v>3</v>
      </c>
      <c r="H81" s="40" t="s">
        <v>280</v>
      </c>
    </row>
    <row r="82" spans="1:8" x14ac:dyDescent="0.2">
      <c r="A82" s="41" t="s">
        <v>431</v>
      </c>
      <c r="B82" s="40" t="s">
        <v>302</v>
      </c>
      <c r="C82" s="42">
        <v>5330012180936</v>
      </c>
      <c r="D82" s="40" t="s">
        <v>303</v>
      </c>
      <c r="E82" s="45">
        <v>1</v>
      </c>
      <c r="F82" s="43">
        <v>0</v>
      </c>
      <c r="G82" s="40">
        <f t="shared" si="2"/>
        <v>1</v>
      </c>
      <c r="H82" s="40" t="s">
        <v>304</v>
      </c>
    </row>
    <row r="83" spans="1:8" x14ac:dyDescent="0.2">
      <c r="A83" s="41" t="s">
        <v>432</v>
      </c>
      <c r="B83" s="40" t="s">
        <v>292</v>
      </c>
      <c r="C83" s="42">
        <v>5305012938676</v>
      </c>
      <c r="D83" s="40" t="s">
        <v>52</v>
      </c>
      <c r="E83" s="45">
        <v>6</v>
      </c>
      <c r="F83" s="43">
        <v>0</v>
      </c>
      <c r="G83" s="40">
        <f t="shared" si="2"/>
        <v>6</v>
      </c>
      <c r="H83" s="40" t="s">
        <v>293</v>
      </c>
    </row>
    <row r="84" spans="1:8" x14ac:dyDescent="0.2">
      <c r="A84" s="41" t="s">
        <v>433</v>
      </c>
      <c r="B84" s="40" t="s">
        <v>312</v>
      </c>
      <c r="C84" s="42">
        <v>5365003770611</v>
      </c>
      <c r="D84" s="40" t="s">
        <v>313</v>
      </c>
      <c r="E84" s="45">
        <v>1</v>
      </c>
      <c r="F84" s="43">
        <v>0</v>
      </c>
      <c r="G84" s="40">
        <f t="shared" si="2"/>
        <v>1</v>
      </c>
      <c r="H84" s="40" t="s">
        <v>314</v>
      </c>
    </row>
    <row r="85" spans="1:8" x14ac:dyDescent="0.2">
      <c r="A85" s="41" t="s">
        <v>434</v>
      </c>
      <c r="B85" s="40" t="s">
        <v>316</v>
      </c>
      <c r="C85" s="42">
        <v>5365003770613</v>
      </c>
      <c r="D85" s="40" t="s">
        <v>313</v>
      </c>
      <c r="E85" s="45">
        <v>1</v>
      </c>
      <c r="F85" s="43">
        <v>0</v>
      </c>
      <c r="G85" s="40">
        <f t="shared" si="2"/>
        <v>1</v>
      </c>
      <c r="H85" s="40" t="s">
        <v>317</v>
      </c>
    </row>
    <row r="86" spans="1:8" x14ac:dyDescent="0.2">
      <c r="A86" s="41" t="s">
        <v>435</v>
      </c>
      <c r="B86" s="40" t="s">
        <v>319</v>
      </c>
      <c r="C86" s="42">
        <v>5310003900531</v>
      </c>
      <c r="D86" s="40" t="s">
        <v>313</v>
      </c>
      <c r="E86" s="45">
        <v>1</v>
      </c>
      <c r="F86" s="43">
        <v>0</v>
      </c>
      <c r="G86" s="40">
        <f t="shared" si="2"/>
        <v>1</v>
      </c>
      <c r="H86" s="40" t="s">
        <v>320</v>
      </c>
    </row>
    <row r="87" spans="1:8" x14ac:dyDescent="0.2">
      <c r="A87" s="41" t="s">
        <v>436</v>
      </c>
      <c r="B87" s="45">
        <v>86272</v>
      </c>
      <c r="C87" s="42">
        <v>6150003440740</v>
      </c>
      <c r="D87" s="40" t="s">
        <v>323</v>
      </c>
      <c r="E87" s="45">
        <v>1</v>
      </c>
      <c r="F87" s="43">
        <v>0</v>
      </c>
      <c r="G87" s="40">
        <f t="shared" si="2"/>
        <v>1</v>
      </c>
      <c r="H87" s="40" t="s">
        <v>324</v>
      </c>
    </row>
    <row r="88" spans="1:8" x14ac:dyDescent="0.2">
      <c r="A88" s="41" t="s">
        <v>437</v>
      </c>
      <c r="B88" s="45">
        <v>85834</v>
      </c>
      <c r="C88" s="42">
        <v>5355011049808</v>
      </c>
      <c r="D88" s="40" t="s">
        <v>327</v>
      </c>
      <c r="E88" s="40">
        <v>2</v>
      </c>
      <c r="F88" s="43">
        <v>0</v>
      </c>
      <c r="G88" s="40">
        <f t="shared" si="2"/>
        <v>2</v>
      </c>
      <c r="H88" s="40" t="s">
        <v>328</v>
      </c>
    </row>
    <row r="89" spans="1:8" x14ac:dyDescent="0.2">
      <c r="A89" s="41" t="s">
        <v>438</v>
      </c>
      <c r="B89" s="40" t="s">
        <v>330</v>
      </c>
      <c r="C89" s="42">
        <v>1650003216309</v>
      </c>
      <c r="D89" s="40" t="s">
        <v>331</v>
      </c>
      <c r="E89" s="45">
        <v>1</v>
      </c>
      <c r="F89" s="43">
        <v>0</v>
      </c>
      <c r="G89" s="40">
        <f t="shared" si="2"/>
        <v>1</v>
      </c>
      <c r="H89" s="40" t="s">
        <v>332</v>
      </c>
    </row>
    <row r="90" spans="1:8" x14ac:dyDescent="0.2">
      <c r="A90" s="41" t="s">
        <v>439</v>
      </c>
      <c r="B90" s="45">
        <v>85966</v>
      </c>
      <c r="C90" s="42">
        <v>1650003175597</v>
      </c>
      <c r="D90" s="40" t="s">
        <v>335</v>
      </c>
      <c r="E90" s="45">
        <v>2</v>
      </c>
      <c r="F90" s="43">
        <v>0</v>
      </c>
      <c r="G90" s="40">
        <f t="shared" si="2"/>
        <v>2</v>
      </c>
      <c r="H90" s="40" t="s">
        <v>336</v>
      </c>
    </row>
    <row r="91" spans="1:8" x14ac:dyDescent="0.2">
      <c r="A91" s="41" t="s">
        <v>440</v>
      </c>
      <c r="B91" s="45">
        <v>86218</v>
      </c>
      <c r="C91" s="42">
        <v>1650003440792</v>
      </c>
      <c r="D91" s="40" t="s">
        <v>343</v>
      </c>
      <c r="E91" s="45">
        <v>1</v>
      </c>
      <c r="F91" s="43">
        <v>0</v>
      </c>
      <c r="G91" s="40">
        <f t="shared" si="2"/>
        <v>1</v>
      </c>
      <c r="H91" s="40" t="s">
        <v>344</v>
      </c>
    </row>
    <row r="92" spans="1:8" x14ac:dyDescent="0.2">
      <c r="A92" s="41" t="s">
        <v>441</v>
      </c>
      <c r="B92" s="40" t="s">
        <v>346</v>
      </c>
      <c r="C92" s="42">
        <v>1650003216288</v>
      </c>
      <c r="D92" s="40" t="s">
        <v>347</v>
      </c>
      <c r="E92" s="45">
        <v>1</v>
      </c>
      <c r="F92" s="43">
        <v>0</v>
      </c>
      <c r="G92" s="40">
        <f t="shared" si="2"/>
        <v>1</v>
      </c>
      <c r="H92" s="40" t="s">
        <v>348</v>
      </c>
    </row>
    <row r="93" spans="1:8" x14ac:dyDescent="0.2">
      <c r="A93" s="41" t="s">
        <v>442</v>
      </c>
      <c r="B93" s="40" t="s">
        <v>295</v>
      </c>
      <c r="C93" s="42">
        <v>5330010955759</v>
      </c>
      <c r="D93" s="40" t="s">
        <v>144</v>
      </c>
      <c r="E93" s="45">
        <v>1</v>
      </c>
      <c r="F93" s="43">
        <v>0</v>
      </c>
      <c r="G93" s="40">
        <f t="shared" si="2"/>
        <v>1</v>
      </c>
      <c r="H93" s="40" t="s">
        <v>296</v>
      </c>
    </row>
  </sheetData>
  <sortState ref="A2:H93">
    <sortCondition ref="A2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selection sqref="A1:H10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0"/>
      <c r="B1" s="10"/>
      <c r="C1" s="49" t="s">
        <v>3</v>
      </c>
      <c r="D1" s="12" t="s">
        <v>351</v>
      </c>
      <c r="E1" s="13"/>
      <c r="F1" s="13"/>
      <c r="G1" s="14" t="s">
        <v>4</v>
      </c>
      <c r="H1" s="16" t="s">
        <v>447</v>
      </c>
    </row>
    <row r="2" spans="1:9" x14ac:dyDescent="0.2">
      <c r="A2" s="10"/>
      <c r="B2" s="10"/>
      <c r="C2" s="49" t="s">
        <v>6</v>
      </c>
      <c r="D2" s="53" t="s">
        <v>350</v>
      </c>
      <c r="E2" s="54"/>
      <c r="F2" s="13"/>
      <c r="G2" s="14" t="s">
        <v>7</v>
      </c>
      <c r="H2" s="46">
        <v>41871</v>
      </c>
    </row>
    <row r="3" spans="1:9" x14ac:dyDescent="0.2">
      <c r="A3" s="10"/>
      <c r="B3" s="10"/>
      <c r="C3" s="49" t="s">
        <v>8</v>
      </c>
      <c r="D3" s="15" t="s">
        <v>21</v>
      </c>
      <c r="E3" s="16" t="s">
        <v>449</v>
      </c>
      <c r="F3" s="13"/>
      <c r="G3" s="13"/>
      <c r="H3" s="13"/>
      <c r="I3" s="13"/>
    </row>
    <row r="4" spans="1:9" x14ac:dyDescent="0.2">
      <c r="A4" s="10"/>
      <c r="B4" s="10"/>
      <c r="C4" s="49" t="s">
        <v>9</v>
      </c>
      <c r="D4" s="2" t="s">
        <v>22</v>
      </c>
      <c r="E4" s="49"/>
      <c r="F4" s="13"/>
      <c r="G4" s="13"/>
      <c r="H4" s="13"/>
      <c r="I4" s="13"/>
    </row>
    <row r="5" spans="1:9" x14ac:dyDescent="0.2">
      <c r="A5" s="10"/>
      <c r="B5" s="16" t="s">
        <v>17</v>
      </c>
      <c r="C5" s="49" t="s">
        <v>10</v>
      </c>
      <c r="D5" s="55" t="s">
        <v>450</v>
      </c>
      <c r="E5" s="56"/>
      <c r="F5" s="56"/>
      <c r="G5" s="13"/>
      <c r="H5" s="13"/>
      <c r="I5" s="13"/>
    </row>
    <row r="6" spans="1:9" x14ac:dyDescent="0.2">
      <c r="A6" s="10"/>
      <c r="B6" s="16" t="s">
        <v>23</v>
      </c>
      <c r="C6" s="49" t="s">
        <v>11</v>
      </c>
      <c r="D6" s="15">
        <v>48</v>
      </c>
      <c r="E6" s="16" t="s">
        <v>349</v>
      </c>
      <c r="F6" s="13"/>
      <c r="G6" s="13"/>
      <c r="H6" s="13"/>
      <c r="I6" s="13"/>
    </row>
    <row r="7" spans="1:9" x14ac:dyDescent="0.2">
      <c r="A7" s="10"/>
      <c r="B7" s="10"/>
      <c r="C7" s="49" t="s">
        <v>12</v>
      </c>
      <c r="D7" s="15">
        <v>4</v>
      </c>
      <c r="F7" s="13"/>
      <c r="G7" s="13"/>
      <c r="H7" s="13"/>
      <c r="I7" s="13"/>
    </row>
    <row r="8" spans="1:9" x14ac:dyDescent="0.2">
      <c r="A8" s="10"/>
      <c r="B8" s="10"/>
      <c r="C8" s="49"/>
      <c r="D8" s="15"/>
      <c r="E8" s="13"/>
      <c r="F8" s="13"/>
      <c r="G8" s="13"/>
      <c r="H8" s="13"/>
      <c r="I8" s="13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19">
        <v>1</v>
      </c>
      <c r="B10" s="6" t="s">
        <v>375</v>
      </c>
      <c r="C10" s="19" t="s">
        <v>213</v>
      </c>
      <c r="D10" s="39">
        <v>5330005805055</v>
      </c>
      <c r="E10" s="19" t="s">
        <v>204</v>
      </c>
      <c r="F10" s="44">
        <v>16</v>
      </c>
      <c r="G10" s="19">
        <f t="shared" ref="G10:G41" si="0">F10*1</f>
        <v>16</v>
      </c>
      <c r="H10" s="19" t="s">
        <v>215</v>
      </c>
    </row>
    <row r="11" spans="1:9" x14ac:dyDescent="0.2">
      <c r="A11" s="19">
        <v>2</v>
      </c>
      <c r="B11" s="6" t="s">
        <v>376</v>
      </c>
      <c r="C11" s="19" t="s">
        <v>220</v>
      </c>
      <c r="D11" s="39">
        <v>5330006842572</v>
      </c>
      <c r="E11" s="19" t="s">
        <v>204</v>
      </c>
      <c r="F11" s="44">
        <v>4</v>
      </c>
      <c r="G11" s="19">
        <f t="shared" si="0"/>
        <v>4</v>
      </c>
      <c r="H11" s="19" t="s">
        <v>221</v>
      </c>
    </row>
    <row r="12" spans="1:9" x14ac:dyDescent="0.2">
      <c r="A12" s="19">
        <v>3</v>
      </c>
      <c r="B12" s="6" t="s">
        <v>362</v>
      </c>
      <c r="C12" s="19" t="s">
        <v>190</v>
      </c>
      <c r="D12" s="39">
        <v>5305010717132</v>
      </c>
      <c r="E12" s="19" t="s">
        <v>52</v>
      </c>
      <c r="F12" s="39">
        <v>1</v>
      </c>
      <c r="G12" s="19">
        <f t="shared" si="0"/>
        <v>1</v>
      </c>
      <c r="H12" s="19" t="s">
        <v>191</v>
      </c>
    </row>
    <row r="13" spans="1:9" x14ac:dyDescent="0.2">
      <c r="A13" s="19">
        <v>4</v>
      </c>
      <c r="B13" s="6" t="s">
        <v>394</v>
      </c>
      <c r="C13" s="19" t="s">
        <v>111</v>
      </c>
      <c r="D13" s="39">
        <v>5331006185361</v>
      </c>
      <c r="E13" s="19" t="s">
        <v>63</v>
      </c>
      <c r="F13" s="44">
        <v>4</v>
      </c>
      <c r="G13" s="19">
        <f t="shared" si="0"/>
        <v>4</v>
      </c>
      <c r="H13" s="19" t="s">
        <v>44</v>
      </c>
    </row>
    <row r="14" spans="1:9" x14ac:dyDescent="0.2">
      <c r="A14" s="19">
        <v>5</v>
      </c>
      <c r="B14" s="6" t="s">
        <v>386</v>
      </c>
      <c r="C14" s="19" t="s">
        <v>113</v>
      </c>
      <c r="D14" s="39">
        <v>5331005421365</v>
      </c>
      <c r="E14" s="19" t="s">
        <v>63</v>
      </c>
      <c r="F14" s="44">
        <v>1</v>
      </c>
      <c r="G14" s="19">
        <f t="shared" si="0"/>
        <v>1</v>
      </c>
      <c r="H14" s="19" t="s">
        <v>44</v>
      </c>
    </row>
    <row r="15" spans="1:9" x14ac:dyDescent="0.2">
      <c r="A15" s="19">
        <v>6</v>
      </c>
      <c r="B15" s="6" t="s">
        <v>393</v>
      </c>
      <c r="C15" s="19" t="s">
        <v>103</v>
      </c>
      <c r="D15" s="39">
        <v>5331006181920</v>
      </c>
      <c r="E15" s="19" t="s">
        <v>63</v>
      </c>
      <c r="F15" s="44">
        <v>1</v>
      </c>
      <c r="G15" s="19">
        <f t="shared" si="0"/>
        <v>1</v>
      </c>
      <c r="H15" s="19" t="s">
        <v>44</v>
      </c>
    </row>
    <row r="16" spans="1:9" x14ac:dyDescent="0.2">
      <c r="A16" s="19">
        <v>7</v>
      </c>
      <c r="B16" s="6" t="s">
        <v>390</v>
      </c>
      <c r="C16" s="19" t="s">
        <v>98</v>
      </c>
      <c r="D16" s="39">
        <v>5331005841840</v>
      </c>
      <c r="E16" s="19" t="s">
        <v>63</v>
      </c>
      <c r="F16" s="44">
        <v>8</v>
      </c>
      <c r="G16" s="19">
        <f t="shared" si="0"/>
        <v>8</v>
      </c>
      <c r="H16" s="19" t="s">
        <v>44</v>
      </c>
    </row>
    <row r="17" spans="1:8" x14ac:dyDescent="0.2">
      <c r="A17" s="19">
        <v>8</v>
      </c>
      <c r="B17" s="47" t="s">
        <v>371</v>
      </c>
      <c r="C17" s="19" t="s">
        <v>81</v>
      </c>
      <c r="D17" s="39">
        <v>5325008292141</v>
      </c>
      <c r="E17" s="19" t="s">
        <v>35</v>
      </c>
      <c r="F17" s="44">
        <v>6</v>
      </c>
      <c r="G17" s="19">
        <f t="shared" si="0"/>
        <v>6</v>
      </c>
      <c r="H17" s="19" t="s">
        <v>43</v>
      </c>
    </row>
    <row r="18" spans="1:8" x14ac:dyDescent="0.2">
      <c r="A18" s="19">
        <v>9</v>
      </c>
      <c r="B18" s="6" t="s">
        <v>384</v>
      </c>
      <c r="C18" s="19" t="s">
        <v>95</v>
      </c>
      <c r="D18" s="39">
        <v>5331002920580</v>
      </c>
      <c r="E18" s="19" t="s">
        <v>63</v>
      </c>
      <c r="F18" s="44">
        <v>5</v>
      </c>
      <c r="G18" s="19">
        <f t="shared" si="0"/>
        <v>5</v>
      </c>
      <c r="H18" s="19" t="s">
        <v>44</v>
      </c>
    </row>
    <row r="19" spans="1:8" x14ac:dyDescent="0.2">
      <c r="A19" s="19">
        <v>10</v>
      </c>
      <c r="B19" s="6" t="s">
        <v>391</v>
      </c>
      <c r="C19" s="19" t="s">
        <v>100</v>
      </c>
      <c r="D19" s="39">
        <v>5331005857723</v>
      </c>
      <c r="E19" s="19" t="s">
        <v>63</v>
      </c>
      <c r="F19" s="44">
        <v>4</v>
      </c>
      <c r="G19" s="19">
        <f t="shared" si="0"/>
        <v>4</v>
      </c>
      <c r="H19" s="19" t="s">
        <v>44</v>
      </c>
    </row>
    <row r="20" spans="1:8" x14ac:dyDescent="0.2">
      <c r="A20" s="19">
        <v>11</v>
      </c>
      <c r="B20" s="6" t="s">
        <v>363</v>
      </c>
      <c r="C20" s="19" t="s">
        <v>181</v>
      </c>
      <c r="D20" s="39">
        <v>5310001670801</v>
      </c>
      <c r="E20" s="19" t="s">
        <v>74</v>
      </c>
      <c r="F20" s="44">
        <v>8</v>
      </c>
      <c r="G20" s="19">
        <f t="shared" si="0"/>
        <v>8</v>
      </c>
      <c r="H20" s="19" t="s">
        <v>182</v>
      </c>
    </row>
    <row r="21" spans="1:8" x14ac:dyDescent="0.2">
      <c r="A21" s="19">
        <v>12</v>
      </c>
      <c r="B21" s="6" t="s">
        <v>377</v>
      </c>
      <c r="C21" s="19" t="s">
        <v>143</v>
      </c>
      <c r="D21" s="39">
        <v>5330008009721</v>
      </c>
      <c r="E21" s="19" t="s">
        <v>144</v>
      </c>
      <c r="F21" s="44">
        <v>2</v>
      </c>
      <c r="G21" s="19">
        <f t="shared" si="0"/>
        <v>2</v>
      </c>
      <c r="H21" s="19" t="s">
        <v>145</v>
      </c>
    </row>
    <row r="22" spans="1:8" x14ac:dyDescent="0.2">
      <c r="A22" s="19">
        <v>13</v>
      </c>
      <c r="B22" s="6" t="s">
        <v>372</v>
      </c>
      <c r="C22" s="19" t="s">
        <v>199</v>
      </c>
      <c r="D22" s="39">
        <v>5330000575709</v>
      </c>
      <c r="E22" s="19" t="s">
        <v>200</v>
      </c>
      <c r="F22" s="44">
        <v>4</v>
      </c>
      <c r="G22" s="19">
        <f t="shared" si="0"/>
        <v>4</v>
      </c>
      <c r="H22" s="19" t="s">
        <v>201</v>
      </c>
    </row>
    <row r="23" spans="1:8" x14ac:dyDescent="0.2">
      <c r="A23" s="51">
        <v>14</v>
      </c>
      <c r="B23" s="48" t="s">
        <v>445</v>
      </c>
      <c r="C23" s="40" t="s">
        <v>446</v>
      </c>
      <c r="D23" s="42">
        <v>5331005822133</v>
      </c>
      <c r="E23" s="40" t="s">
        <v>63</v>
      </c>
      <c r="F23" s="45">
        <v>1</v>
      </c>
      <c r="G23" s="40">
        <f t="shared" si="0"/>
        <v>1</v>
      </c>
      <c r="H23" s="51" t="s">
        <v>39</v>
      </c>
    </row>
    <row r="24" spans="1:8" x14ac:dyDescent="0.2">
      <c r="A24" s="19">
        <v>15</v>
      </c>
      <c r="B24" s="6" t="s">
        <v>388</v>
      </c>
      <c r="C24" s="19" t="s">
        <v>109</v>
      </c>
      <c r="D24" s="39">
        <v>5331005797925</v>
      </c>
      <c r="E24" s="19" t="s">
        <v>63</v>
      </c>
      <c r="F24" s="44">
        <v>1</v>
      </c>
      <c r="G24" s="19">
        <f t="shared" si="0"/>
        <v>1</v>
      </c>
      <c r="H24" s="19" t="s">
        <v>44</v>
      </c>
    </row>
    <row r="25" spans="1:8" x14ac:dyDescent="0.2">
      <c r="A25" s="19">
        <v>16</v>
      </c>
      <c r="B25" s="6" t="s">
        <v>354</v>
      </c>
      <c r="C25" s="19" t="s">
        <v>248</v>
      </c>
      <c r="D25" s="39">
        <v>5305002347814</v>
      </c>
      <c r="E25" s="19" t="s">
        <v>52</v>
      </c>
      <c r="F25" s="39">
        <v>6</v>
      </c>
      <c r="G25" s="19">
        <f t="shared" si="0"/>
        <v>6</v>
      </c>
      <c r="H25" s="19" t="s">
        <v>249</v>
      </c>
    </row>
    <row r="26" spans="1:8" x14ac:dyDescent="0.2">
      <c r="A26" s="19">
        <v>17</v>
      </c>
      <c r="B26" s="6" t="s">
        <v>367</v>
      </c>
      <c r="C26" s="19" t="s">
        <v>132</v>
      </c>
      <c r="D26" s="39">
        <v>5310006809303</v>
      </c>
      <c r="E26" s="19" t="s">
        <v>53</v>
      </c>
      <c r="F26" s="39">
        <v>2</v>
      </c>
      <c r="G26" s="19">
        <f t="shared" si="0"/>
        <v>2</v>
      </c>
      <c r="H26" s="19" t="s">
        <v>133</v>
      </c>
    </row>
    <row r="27" spans="1:8" x14ac:dyDescent="0.2">
      <c r="A27" s="19">
        <v>18</v>
      </c>
      <c r="B27" s="6" t="s">
        <v>378</v>
      </c>
      <c r="C27" s="19" t="s">
        <v>210</v>
      </c>
      <c r="D27" s="39">
        <v>5330008389773</v>
      </c>
      <c r="E27" s="19" t="s">
        <v>200</v>
      </c>
      <c r="F27" s="44">
        <v>8</v>
      </c>
      <c r="G27" s="19">
        <f t="shared" si="0"/>
        <v>8</v>
      </c>
      <c r="H27" s="19" t="s">
        <v>211</v>
      </c>
    </row>
    <row r="28" spans="1:8" x14ac:dyDescent="0.2">
      <c r="A28" s="19">
        <v>19</v>
      </c>
      <c r="B28" s="6" t="s">
        <v>359</v>
      </c>
      <c r="C28" s="19" t="s">
        <v>271</v>
      </c>
      <c r="D28" s="39">
        <v>5305010054015</v>
      </c>
      <c r="E28" s="19" t="s">
        <v>52</v>
      </c>
      <c r="F28" s="44">
        <v>1</v>
      </c>
      <c r="G28" s="19">
        <f t="shared" si="0"/>
        <v>1</v>
      </c>
      <c r="H28" s="19" t="s">
        <v>272</v>
      </c>
    </row>
    <row r="29" spans="1:8" x14ac:dyDescent="0.2">
      <c r="A29" s="19">
        <v>20</v>
      </c>
      <c r="B29" s="6" t="s">
        <v>374</v>
      </c>
      <c r="C29" s="19" t="s">
        <v>203</v>
      </c>
      <c r="D29" s="39">
        <v>5330001554788</v>
      </c>
      <c r="E29" s="19" t="s">
        <v>204</v>
      </c>
      <c r="F29" s="44">
        <v>3</v>
      </c>
      <c r="G29" s="19">
        <f t="shared" si="0"/>
        <v>3</v>
      </c>
      <c r="H29" s="19" t="s">
        <v>205</v>
      </c>
    </row>
    <row r="30" spans="1:8" x14ac:dyDescent="0.2">
      <c r="A30" s="19">
        <v>21</v>
      </c>
      <c r="B30" s="6" t="s">
        <v>395</v>
      </c>
      <c r="C30" s="19" t="s">
        <v>88</v>
      </c>
      <c r="D30" s="39">
        <v>5331006311346</v>
      </c>
      <c r="E30" s="19" t="s">
        <v>63</v>
      </c>
      <c r="F30" s="44">
        <v>3</v>
      </c>
      <c r="G30" s="19">
        <f t="shared" si="0"/>
        <v>3</v>
      </c>
      <c r="H30" s="19" t="s">
        <v>44</v>
      </c>
    </row>
    <row r="31" spans="1:8" x14ac:dyDescent="0.2">
      <c r="A31" s="19">
        <v>22</v>
      </c>
      <c r="B31" s="6" t="s">
        <v>396</v>
      </c>
      <c r="C31" s="19" t="s">
        <v>105</v>
      </c>
      <c r="D31" s="39">
        <v>5331007021048</v>
      </c>
      <c r="E31" s="19" t="s">
        <v>63</v>
      </c>
      <c r="F31" s="44">
        <v>1</v>
      </c>
      <c r="G31" s="19">
        <f t="shared" si="0"/>
        <v>1</v>
      </c>
      <c r="H31" s="19" t="s">
        <v>44</v>
      </c>
    </row>
    <row r="32" spans="1:8" x14ac:dyDescent="0.2">
      <c r="A32" s="19">
        <v>23</v>
      </c>
      <c r="B32" s="6" t="s">
        <v>352</v>
      </c>
      <c r="C32" s="19" t="s">
        <v>129</v>
      </c>
      <c r="D32" s="39">
        <v>3110001839175</v>
      </c>
      <c r="E32" s="19" t="s">
        <v>130</v>
      </c>
      <c r="F32" s="44">
        <v>4</v>
      </c>
      <c r="G32" s="19">
        <f t="shared" si="0"/>
        <v>4</v>
      </c>
      <c r="H32" s="19" t="s">
        <v>38</v>
      </c>
    </row>
    <row r="33" spans="1:8" x14ac:dyDescent="0.2">
      <c r="A33" s="19">
        <v>24</v>
      </c>
      <c r="B33" s="6" t="s">
        <v>389</v>
      </c>
      <c r="C33" s="19" t="s">
        <v>107</v>
      </c>
      <c r="D33" s="39">
        <v>5331005822855</v>
      </c>
      <c r="E33" s="19" t="s">
        <v>63</v>
      </c>
      <c r="F33" s="44">
        <v>3</v>
      </c>
      <c r="G33" s="19">
        <f t="shared" si="0"/>
        <v>3</v>
      </c>
      <c r="H33" s="19" t="s">
        <v>44</v>
      </c>
    </row>
    <row r="34" spans="1:8" x14ac:dyDescent="0.2">
      <c r="A34" s="19">
        <v>25</v>
      </c>
      <c r="B34" s="6" t="s">
        <v>398</v>
      </c>
      <c r="C34" s="44">
        <v>156101</v>
      </c>
      <c r="D34" s="39">
        <v>5340009556226</v>
      </c>
      <c r="E34" s="19" t="s">
        <v>275</v>
      </c>
      <c r="F34" s="44">
        <v>2</v>
      </c>
      <c r="G34" s="19">
        <f t="shared" si="0"/>
        <v>2</v>
      </c>
      <c r="H34" s="19" t="s">
        <v>276</v>
      </c>
    </row>
    <row r="35" spans="1:8" x14ac:dyDescent="0.2">
      <c r="A35" s="19">
        <v>26</v>
      </c>
      <c r="B35" s="47" t="s">
        <v>366</v>
      </c>
      <c r="C35" s="19" t="s">
        <v>76</v>
      </c>
      <c r="D35" s="39">
        <v>5310005843782</v>
      </c>
      <c r="E35" s="19" t="s">
        <v>74</v>
      </c>
      <c r="F35" s="44">
        <v>1</v>
      </c>
      <c r="G35" s="19">
        <f t="shared" si="0"/>
        <v>1</v>
      </c>
      <c r="H35" s="19" t="s">
        <v>41</v>
      </c>
    </row>
    <row r="36" spans="1:8" x14ac:dyDescent="0.2">
      <c r="A36" s="19">
        <v>27</v>
      </c>
      <c r="B36" s="6" t="s">
        <v>373</v>
      </c>
      <c r="C36" s="19" t="s">
        <v>253</v>
      </c>
      <c r="D36" s="39">
        <v>5330000888719</v>
      </c>
      <c r="E36" s="19" t="s">
        <v>254</v>
      </c>
      <c r="F36" s="39">
        <v>8</v>
      </c>
      <c r="G36" s="19">
        <f t="shared" si="0"/>
        <v>8</v>
      </c>
      <c r="H36" s="19" t="s">
        <v>255</v>
      </c>
    </row>
    <row r="37" spans="1:8" x14ac:dyDescent="0.2">
      <c r="A37" s="19">
        <v>28</v>
      </c>
      <c r="B37" s="6" t="s">
        <v>392</v>
      </c>
      <c r="C37" s="19" t="s">
        <v>93</v>
      </c>
      <c r="D37" s="39">
        <v>5331005857724</v>
      </c>
      <c r="E37" s="19" t="s">
        <v>63</v>
      </c>
      <c r="F37" s="44">
        <v>2</v>
      </c>
      <c r="G37" s="19">
        <f t="shared" si="0"/>
        <v>2</v>
      </c>
      <c r="H37" s="19" t="s">
        <v>44</v>
      </c>
    </row>
    <row r="38" spans="1:8" x14ac:dyDescent="0.2">
      <c r="A38" s="19">
        <v>29</v>
      </c>
      <c r="B38" s="47" t="s">
        <v>382</v>
      </c>
      <c r="C38" s="19" t="s">
        <v>62</v>
      </c>
      <c r="D38" s="39">
        <v>5331001661079</v>
      </c>
      <c r="E38" s="19" t="s">
        <v>63</v>
      </c>
      <c r="F38" s="44">
        <v>2</v>
      </c>
      <c r="G38" s="19">
        <f t="shared" si="0"/>
        <v>2</v>
      </c>
      <c r="H38" s="19" t="s">
        <v>39</v>
      </c>
    </row>
    <row r="39" spans="1:8" x14ac:dyDescent="0.2">
      <c r="A39" s="19">
        <v>30</v>
      </c>
      <c r="B39" s="47" t="s">
        <v>385</v>
      </c>
      <c r="C39" s="19" t="s">
        <v>84</v>
      </c>
      <c r="D39" s="39">
        <v>5331005285236</v>
      </c>
      <c r="E39" s="19" t="s">
        <v>63</v>
      </c>
      <c r="F39" s="39">
        <v>2</v>
      </c>
      <c r="G39" s="19">
        <f t="shared" si="0"/>
        <v>2</v>
      </c>
      <c r="H39" s="19" t="s">
        <v>44</v>
      </c>
    </row>
    <row r="40" spans="1:8" x14ac:dyDescent="0.2">
      <c r="A40" s="19">
        <v>31</v>
      </c>
      <c r="B40" s="6" t="s">
        <v>355</v>
      </c>
      <c r="C40" s="19" t="s">
        <v>139</v>
      </c>
      <c r="D40" s="39">
        <v>5305002400091</v>
      </c>
      <c r="E40" s="19" t="s">
        <v>52</v>
      </c>
      <c r="F40" s="44">
        <v>7</v>
      </c>
      <c r="G40" s="19">
        <f t="shared" si="0"/>
        <v>7</v>
      </c>
      <c r="H40" s="19" t="s">
        <v>141</v>
      </c>
    </row>
    <row r="41" spans="1:8" x14ac:dyDescent="0.2">
      <c r="A41" s="19">
        <v>32</v>
      </c>
      <c r="B41" s="6" t="s">
        <v>387</v>
      </c>
      <c r="C41" s="19" t="s">
        <v>115</v>
      </c>
      <c r="D41" s="39">
        <v>5331005793158</v>
      </c>
      <c r="E41" s="19" t="s">
        <v>63</v>
      </c>
      <c r="F41" s="44">
        <v>2</v>
      </c>
      <c r="G41" s="19">
        <f t="shared" si="0"/>
        <v>2</v>
      </c>
      <c r="H41" s="19" t="s">
        <v>44</v>
      </c>
    </row>
    <row r="42" spans="1:8" x14ac:dyDescent="0.2">
      <c r="A42" s="19">
        <v>33</v>
      </c>
      <c r="B42" s="6" t="s">
        <v>364</v>
      </c>
      <c r="C42" s="19" t="s">
        <v>124</v>
      </c>
      <c r="D42" s="39">
        <v>5310005157449</v>
      </c>
      <c r="E42" s="19" t="s">
        <v>74</v>
      </c>
      <c r="F42" s="44">
        <v>3</v>
      </c>
      <c r="G42" s="19">
        <f t="shared" ref="G42:G73" si="1">F42*1</f>
        <v>3</v>
      </c>
      <c r="H42" s="19" t="s">
        <v>47</v>
      </c>
    </row>
    <row r="43" spans="1:8" x14ac:dyDescent="0.2">
      <c r="A43" s="19">
        <v>34</v>
      </c>
      <c r="B43" s="47" t="s">
        <v>383</v>
      </c>
      <c r="C43" s="19" t="s">
        <v>66</v>
      </c>
      <c r="D43" s="39">
        <v>5331001661086</v>
      </c>
      <c r="E43" s="19" t="s">
        <v>63</v>
      </c>
      <c r="F43" s="44">
        <v>1</v>
      </c>
      <c r="G43" s="19">
        <f t="shared" si="1"/>
        <v>1</v>
      </c>
      <c r="H43" s="19" t="s">
        <v>39</v>
      </c>
    </row>
    <row r="44" spans="1:8" x14ac:dyDescent="0.2">
      <c r="A44" s="19">
        <v>35</v>
      </c>
      <c r="B44" s="6" t="s">
        <v>356</v>
      </c>
      <c r="C44" s="19" t="s">
        <v>282</v>
      </c>
      <c r="D44" s="39">
        <v>5305003899331</v>
      </c>
      <c r="E44" s="19" t="s">
        <v>52</v>
      </c>
      <c r="F44" s="44">
        <v>7</v>
      </c>
      <c r="G44" s="19">
        <f t="shared" si="1"/>
        <v>7</v>
      </c>
      <c r="H44" s="19" t="s">
        <v>283</v>
      </c>
    </row>
    <row r="45" spans="1:8" x14ac:dyDescent="0.2">
      <c r="A45" s="19">
        <v>36</v>
      </c>
      <c r="B45" s="6" t="s">
        <v>357</v>
      </c>
      <c r="C45" s="19" t="s">
        <v>285</v>
      </c>
      <c r="D45" s="39">
        <v>5305008198403</v>
      </c>
      <c r="E45" s="19" t="s">
        <v>286</v>
      </c>
      <c r="F45" s="44">
        <v>3</v>
      </c>
      <c r="G45" s="19">
        <f t="shared" si="1"/>
        <v>3</v>
      </c>
      <c r="H45" s="19" t="s">
        <v>287</v>
      </c>
    </row>
    <row r="46" spans="1:8" x14ac:dyDescent="0.2">
      <c r="A46" s="19">
        <v>37</v>
      </c>
      <c r="B46" s="6" t="s">
        <v>358</v>
      </c>
      <c r="C46" s="19" t="s">
        <v>251</v>
      </c>
      <c r="D46" s="39">
        <v>5305008939544</v>
      </c>
      <c r="E46" s="19" t="s">
        <v>52</v>
      </c>
      <c r="F46" s="39">
        <v>4</v>
      </c>
      <c r="G46" s="19">
        <f t="shared" si="1"/>
        <v>4</v>
      </c>
      <c r="H46" s="19" t="s">
        <v>252</v>
      </c>
    </row>
    <row r="47" spans="1:8" x14ac:dyDescent="0.2">
      <c r="A47" s="19">
        <v>38</v>
      </c>
      <c r="B47" s="6" t="s">
        <v>360</v>
      </c>
      <c r="C47" s="19" t="s">
        <v>289</v>
      </c>
      <c r="D47" s="39">
        <v>5305010071518</v>
      </c>
      <c r="E47" s="19" t="s">
        <v>286</v>
      </c>
      <c r="F47" s="44">
        <v>2</v>
      </c>
      <c r="G47" s="19">
        <f t="shared" si="1"/>
        <v>2</v>
      </c>
      <c r="H47" s="19" t="s">
        <v>290</v>
      </c>
    </row>
    <row r="48" spans="1:8" x14ac:dyDescent="0.2">
      <c r="A48" s="19">
        <v>39</v>
      </c>
      <c r="B48" s="6" t="s">
        <v>361</v>
      </c>
      <c r="C48" s="19" t="s">
        <v>165</v>
      </c>
      <c r="D48" s="39">
        <v>5305010220195</v>
      </c>
      <c r="E48" s="19" t="s">
        <v>52</v>
      </c>
      <c r="F48" s="44">
        <v>12</v>
      </c>
      <c r="G48" s="19">
        <f t="shared" si="1"/>
        <v>12</v>
      </c>
      <c r="H48" s="19" t="s">
        <v>167</v>
      </c>
    </row>
    <row r="49" spans="1:8" x14ac:dyDescent="0.2">
      <c r="A49" s="19">
        <v>40</v>
      </c>
      <c r="B49" s="6" t="s">
        <v>368</v>
      </c>
      <c r="C49" s="19" t="s">
        <v>184</v>
      </c>
      <c r="D49" s="39">
        <v>5315005514246</v>
      </c>
      <c r="E49" s="19" t="s">
        <v>174</v>
      </c>
      <c r="F49" s="44">
        <v>5</v>
      </c>
      <c r="G49" s="19">
        <f t="shared" si="1"/>
        <v>5</v>
      </c>
      <c r="H49" s="19" t="s">
        <v>185</v>
      </c>
    </row>
    <row r="50" spans="1:8" x14ac:dyDescent="0.2">
      <c r="A50" s="19">
        <v>41</v>
      </c>
      <c r="B50" s="6" t="s">
        <v>369</v>
      </c>
      <c r="C50" s="19" t="s">
        <v>177</v>
      </c>
      <c r="D50" s="39">
        <v>5315007039395</v>
      </c>
      <c r="E50" s="19" t="s">
        <v>178</v>
      </c>
      <c r="F50" s="44">
        <v>2</v>
      </c>
      <c r="G50" s="19">
        <f t="shared" si="1"/>
        <v>2</v>
      </c>
      <c r="H50" s="19" t="s">
        <v>179</v>
      </c>
    </row>
    <row r="51" spans="1:8" x14ac:dyDescent="0.2">
      <c r="A51" s="19">
        <v>42</v>
      </c>
      <c r="B51" s="6" t="s">
        <v>370</v>
      </c>
      <c r="C51" s="19" t="s">
        <v>173</v>
      </c>
      <c r="D51" s="39">
        <v>5315008123734</v>
      </c>
      <c r="E51" s="19" t="s">
        <v>174</v>
      </c>
      <c r="F51" s="44">
        <v>4</v>
      </c>
      <c r="G51" s="19">
        <f t="shared" si="1"/>
        <v>4</v>
      </c>
      <c r="H51" s="19" t="s">
        <v>175</v>
      </c>
    </row>
    <row r="52" spans="1:8" x14ac:dyDescent="0.2">
      <c r="A52" s="19">
        <v>43</v>
      </c>
      <c r="B52" s="6" t="s">
        <v>379</v>
      </c>
      <c r="C52" s="19" t="s">
        <v>187</v>
      </c>
      <c r="D52" s="39">
        <v>5330010076920</v>
      </c>
      <c r="E52" s="19" t="s">
        <v>170</v>
      </c>
      <c r="F52" s="39">
        <v>2</v>
      </c>
      <c r="G52" s="19">
        <f t="shared" si="1"/>
        <v>2</v>
      </c>
      <c r="H52" s="19" t="s">
        <v>188</v>
      </c>
    </row>
    <row r="53" spans="1:8" x14ac:dyDescent="0.2">
      <c r="A53" s="19">
        <v>44</v>
      </c>
      <c r="B53" s="6" t="s">
        <v>380</v>
      </c>
      <c r="C53" s="19" t="s">
        <v>169</v>
      </c>
      <c r="D53" s="39">
        <v>5330010847072</v>
      </c>
      <c r="E53" s="19" t="s">
        <v>170</v>
      </c>
      <c r="F53" s="44">
        <v>2</v>
      </c>
      <c r="G53" s="19">
        <f t="shared" si="1"/>
        <v>2</v>
      </c>
      <c r="H53" s="19" t="s">
        <v>171</v>
      </c>
    </row>
    <row r="54" spans="1:8" x14ac:dyDescent="0.2">
      <c r="A54" s="19">
        <v>45</v>
      </c>
      <c r="B54" s="6" t="s">
        <v>381</v>
      </c>
      <c r="C54" s="19" t="s">
        <v>257</v>
      </c>
      <c r="D54" s="39">
        <v>5330012542961</v>
      </c>
      <c r="E54" s="19" t="s">
        <v>258</v>
      </c>
      <c r="F54" s="19">
        <v>4</v>
      </c>
      <c r="G54" s="19">
        <f t="shared" si="1"/>
        <v>4</v>
      </c>
      <c r="H54" s="19" t="s">
        <v>259</v>
      </c>
    </row>
    <row r="55" spans="1:8" x14ac:dyDescent="0.2">
      <c r="A55" s="19">
        <v>46</v>
      </c>
      <c r="B55" s="47" t="s">
        <v>397</v>
      </c>
      <c r="C55" s="19" t="s">
        <v>70</v>
      </c>
      <c r="D55" s="39">
        <v>5331010071626</v>
      </c>
      <c r="E55" s="19" t="s">
        <v>63</v>
      </c>
      <c r="F55" s="19">
        <v>2</v>
      </c>
      <c r="G55" s="19">
        <f t="shared" si="1"/>
        <v>2</v>
      </c>
      <c r="H55" s="19" t="s">
        <v>39</v>
      </c>
    </row>
    <row r="56" spans="1:8" x14ac:dyDescent="0.2">
      <c r="A56" s="19">
        <v>47</v>
      </c>
      <c r="B56" s="47" t="s">
        <v>365</v>
      </c>
      <c r="C56" s="19" t="s">
        <v>73</v>
      </c>
      <c r="D56" s="39">
        <v>5310005319514</v>
      </c>
      <c r="E56" s="19" t="s">
        <v>74</v>
      </c>
      <c r="F56" s="44">
        <v>1</v>
      </c>
      <c r="G56" s="19">
        <f t="shared" si="1"/>
        <v>1</v>
      </c>
      <c r="H56" s="19" t="s">
        <v>40</v>
      </c>
    </row>
    <row r="57" spans="1:8" x14ac:dyDescent="0.2">
      <c r="A57" s="19">
        <v>48</v>
      </c>
      <c r="B57" s="6" t="s">
        <v>353</v>
      </c>
      <c r="C57" s="19" t="s">
        <v>244</v>
      </c>
      <c r="D57" s="39">
        <v>5305000997839</v>
      </c>
      <c r="E57" s="19" t="s">
        <v>245</v>
      </c>
      <c r="F57" s="44">
        <v>2</v>
      </c>
      <c r="G57" s="19">
        <f t="shared" si="1"/>
        <v>2</v>
      </c>
      <c r="H57" s="19" t="s">
        <v>246</v>
      </c>
    </row>
    <row r="58" spans="1:8" x14ac:dyDescent="0.2">
      <c r="A58" s="40">
        <v>49</v>
      </c>
      <c r="B58" s="48" t="s">
        <v>399</v>
      </c>
      <c r="C58" s="40" t="s">
        <v>68</v>
      </c>
      <c r="D58" s="42">
        <v>5331001661084</v>
      </c>
      <c r="E58" s="40" t="s">
        <v>63</v>
      </c>
      <c r="F58" s="45">
        <v>1</v>
      </c>
      <c r="G58" s="40">
        <f t="shared" si="1"/>
        <v>1</v>
      </c>
      <c r="H58" s="40" t="s">
        <v>39</v>
      </c>
    </row>
    <row r="59" spans="1:8" x14ac:dyDescent="0.2">
      <c r="A59" s="40">
        <v>50</v>
      </c>
      <c r="B59" s="48" t="s">
        <v>400</v>
      </c>
      <c r="C59" s="40" t="s">
        <v>71</v>
      </c>
      <c r="D59" s="42">
        <v>5331002119143</v>
      </c>
      <c r="E59" s="40" t="s">
        <v>63</v>
      </c>
      <c r="F59" s="40">
        <v>1</v>
      </c>
      <c r="G59" s="40">
        <f t="shared" si="1"/>
        <v>1</v>
      </c>
      <c r="H59" s="40" t="s">
        <v>39</v>
      </c>
    </row>
    <row r="60" spans="1:8" x14ac:dyDescent="0.2">
      <c r="A60" s="40">
        <v>51</v>
      </c>
      <c r="B60" s="48" t="s">
        <v>401</v>
      </c>
      <c r="C60" s="40" t="s">
        <v>305</v>
      </c>
      <c r="D60" s="42">
        <v>5331011060942</v>
      </c>
      <c r="E60" s="40" t="s">
        <v>63</v>
      </c>
      <c r="F60" s="40">
        <v>1</v>
      </c>
      <c r="G60" s="40">
        <f t="shared" si="1"/>
        <v>1</v>
      </c>
      <c r="H60" s="40" t="s">
        <v>39</v>
      </c>
    </row>
    <row r="61" spans="1:8" x14ac:dyDescent="0.2">
      <c r="A61" s="40">
        <v>52</v>
      </c>
      <c r="B61" s="48" t="s">
        <v>402</v>
      </c>
      <c r="C61" s="40" t="s">
        <v>78</v>
      </c>
      <c r="D61" s="42">
        <v>5315009456382</v>
      </c>
      <c r="E61" s="40" t="s">
        <v>79</v>
      </c>
      <c r="F61" s="45">
        <v>2</v>
      </c>
      <c r="G61" s="40">
        <f t="shared" si="1"/>
        <v>2</v>
      </c>
      <c r="H61" s="40" t="s">
        <v>42</v>
      </c>
    </row>
    <row r="62" spans="1:8" x14ac:dyDescent="0.2">
      <c r="A62" s="40">
        <v>53</v>
      </c>
      <c r="B62" s="48" t="s">
        <v>403</v>
      </c>
      <c r="C62" s="40" t="s">
        <v>86</v>
      </c>
      <c r="D62" s="42">
        <v>5331001661101</v>
      </c>
      <c r="E62" s="40" t="s">
        <v>63</v>
      </c>
      <c r="F62" s="45">
        <v>2</v>
      </c>
      <c r="G62" s="40">
        <f t="shared" si="1"/>
        <v>2</v>
      </c>
      <c r="H62" s="40" t="s">
        <v>44</v>
      </c>
    </row>
    <row r="63" spans="1:8" x14ac:dyDescent="0.2">
      <c r="A63" s="40">
        <v>54</v>
      </c>
      <c r="B63" s="48" t="s">
        <v>404</v>
      </c>
      <c r="C63" s="40" t="s">
        <v>117</v>
      </c>
      <c r="D63" s="42">
        <v>5331008132806</v>
      </c>
      <c r="E63" s="40" t="s">
        <v>63</v>
      </c>
      <c r="F63" s="45">
        <v>1</v>
      </c>
      <c r="G63" s="40">
        <f t="shared" si="1"/>
        <v>1</v>
      </c>
      <c r="H63" s="40" t="s">
        <v>44</v>
      </c>
    </row>
    <row r="64" spans="1:8" x14ac:dyDescent="0.2">
      <c r="A64" s="40">
        <v>55</v>
      </c>
      <c r="B64" s="48" t="s">
        <v>405</v>
      </c>
      <c r="C64" s="40" t="s">
        <v>91</v>
      </c>
      <c r="D64" s="42">
        <v>5331008357693</v>
      </c>
      <c r="E64" s="40" t="s">
        <v>63</v>
      </c>
      <c r="F64" s="45">
        <v>1</v>
      </c>
      <c r="G64" s="40">
        <f t="shared" si="1"/>
        <v>1</v>
      </c>
      <c r="H64" s="40" t="s">
        <v>44</v>
      </c>
    </row>
    <row r="65" spans="1:8" x14ac:dyDescent="0.2">
      <c r="A65" s="40">
        <v>56</v>
      </c>
      <c r="B65" s="48" t="s">
        <v>406</v>
      </c>
      <c r="C65" s="40" t="s">
        <v>119</v>
      </c>
      <c r="D65" s="42">
        <v>5365005801145</v>
      </c>
      <c r="E65" s="40" t="s">
        <v>120</v>
      </c>
      <c r="F65" s="45">
        <v>2</v>
      </c>
      <c r="G65" s="40">
        <f t="shared" si="1"/>
        <v>2</v>
      </c>
      <c r="H65" s="40" t="s">
        <v>45</v>
      </c>
    </row>
    <row r="66" spans="1:8" x14ac:dyDescent="0.2">
      <c r="A66" s="40">
        <v>57</v>
      </c>
      <c r="B66" s="48" t="s">
        <v>407</v>
      </c>
      <c r="C66" s="40" t="s">
        <v>122</v>
      </c>
      <c r="D66" s="42">
        <v>5325000452676</v>
      </c>
      <c r="E66" s="40" t="s">
        <v>35</v>
      </c>
      <c r="F66" s="45">
        <v>5</v>
      </c>
      <c r="G66" s="40">
        <f t="shared" si="1"/>
        <v>5</v>
      </c>
      <c r="H66" s="40" t="s">
        <v>46</v>
      </c>
    </row>
    <row r="67" spans="1:8" x14ac:dyDescent="0.2">
      <c r="A67" s="40">
        <v>58</v>
      </c>
      <c r="B67" s="48" t="s">
        <v>408</v>
      </c>
      <c r="C67" s="45">
        <v>218101</v>
      </c>
      <c r="D67" s="42">
        <v>5340007710045</v>
      </c>
      <c r="E67" s="40" t="s">
        <v>127</v>
      </c>
      <c r="F67" s="45">
        <v>1</v>
      </c>
      <c r="G67" s="40">
        <f t="shared" si="1"/>
        <v>1</v>
      </c>
      <c r="H67" s="40" t="s">
        <v>37</v>
      </c>
    </row>
    <row r="68" spans="1:8" x14ac:dyDescent="0.2">
      <c r="A68" s="40">
        <v>59</v>
      </c>
      <c r="B68" s="48" t="s">
        <v>409</v>
      </c>
      <c r="C68" s="45">
        <v>86231</v>
      </c>
      <c r="D68" s="42">
        <v>5355003933934</v>
      </c>
      <c r="E68" s="40" t="s">
        <v>136</v>
      </c>
      <c r="F68" s="45">
        <v>1</v>
      </c>
      <c r="G68" s="40">
        <f t="shared" si="1"/>
        <v>1</v>
      </c>
      <c r="H68" s="40" t="s">
        <v>137</v>
      </c>
    </row>
    <row r="69" spans="1:8" x14ac:dyDescent="0.2">
      <c r="A69" s="40">
        <v>60</v>
      </c>
      <c r="B69" s="48" t="s">
        <v>410</v>
      </c>
      <c r="C69" s="40" t="s">
        <v>147</v>
      </c>
      <c r="D69" s="42">
        <v>3110001980440</v>
      </c>
      <c r="E69" s="40" t="s">
        <v>148</v>
      </c>
      <c r="F69" s="45">
        <v>2</v>
      </c>
      <c r="G69" s="40">
        <f t="shared" si="1"/>
        <v>2</v>
      </c>
      <c r="H69" s="40" t="s">
        <v>149</v>
      </c>
    </row>
    <row r="70" spans="1:8" x14ac:dyDescent="0.2">
      <c r="A70" s="40">
        <v>61</v>
      </c>
      <c r="B70" s="48" t="s">
        <v>411</v>
      </c>
      <c r="C70" s="40" t="s">
        <v>151</v>
      </c>
      <c r="D70" s="42">
        <v>3110006189266</v>
      </c>
      <c r="E70" s="40" t="s">
        <v>152</v>
      </c>
      <c r="F70" s="45">
        <v>2</v>
      </c>
      <c r="G70" s="40">
        <f t="shared" si="1"/>
        <v>2</v>
      </c>
      <c r="H70" s="40" t="s">
        <v>153</v>
      </c>
    </row>
    <row r="71" spans="1:8" x14ac:dyDescent="0.2">
      <c r="A71" s="40">
        <v>62</v>
      </c>
      <c r="B71" s="48" t="s">
        <v>412</v>
      </c>
      <c r="C71" s="40" t="s">
        <v>155</v>
      </c>
      <c r="D71" s="42">
        <v>5305001775287</v>
      </c>
      <c r="E71" s="40" t="s">
        <v>52</v>
      </c>
      <c r="F71" s="45">
        <v>1</v>
      </c>
      <c r="G71" s="40">
        <f t="shared" si="1"/>
        <v>1</v>
      </c>
      <c r="H71" s="40" t="s">
        <v>156</v>
      </c>
    </row>
    <row r="72" spans="1:8" x14ac:dyDescent="0.2">
      <c r="A72" s="40">
        <v>63</v>
      </c>
      <c r="B72" s="48" t="s">
        <v>413</v>
      </c>
      <c r="C72" s="40" t="s">
        <v>158</v>
      </c>
      <c r="D72" s="42">
        <v>5310011022476</v>
      </c>
      <c r="E72" s="40" t="s">
        <v>74</v>
      </c>
      <c r="F72" s="45">
        <v>2</v>
      </c>
      <c r="G72" s="40">
        <f t="shared" si="1"/>
        <v>2</v>
      </c>
      <c r="H72" s="40" t="s">
        <v>159</v>
      </c>
    </row>
    <row r="73" spans="1:8" x14ac:dyDescent="0.2">
      <c r="A73" s="40">
        <v>64</v>
      </c>
      <c r="B73" s="48" t="s">
        <v>414</v>
      </c>
      <c r="C73" s="45">
        <v>86207</v>
      </c>
      <c r="D73" s="42">
        <v>5360011030291</v>
      </c>
      <c r="E73" s="40" t="s">
        <v>162</v>
      </c>
      <c r="F73" s="45">
        <v>1</v>
      </c>
      <c r="G73" s="40">
        <f t="shared" si="1"/>
        <v>1</v>
      </c>
      <c r="H73" s="40" t="s">
        <v>163</v>
      </c>
    </row>
    <row r="74" spans="1:8" x14ac:dyDescent="0.2">
      <c r="A74" s="40">
        <v>65</v>
      </c>
      <c r="B74" s="48" t="s">
        <v>415</v>
      </c>
      <c r="C74" s="40" t="s">
        <v>193</v>
      </c>
      <c r="D74" s="42">
        <v>5310011022475</v>
      </c>
      <c r="E74" s="40" t="s">
        <v>74</v>
      </c>
      <c r="F74" s="40">
        <v>14</v>
      </c>
      <c r="G74" s="40">
        <f t="shared" ref="G74:G101" si="2">F74*1</f>
        <v>14</v>
      </c>
      <c r="H74" s="40" t="s">
        <v>194</v>
      </c>
    </row>
    <row r="75" spans="1:8" x14ac:dyDescent="0.2">
      <c r="A75" s="40">
        <v>66</v>
      </c>
      <c r="B75" s="48" t="s">
        <v>416</v>
      </c>
      <c r="C75" s="40" t="s">
        <v>196</v>
      </c>
      <c r="D75" s="42">
        <v>5360011853319</v>
      </c>
      <c r="E75" s="40" t="s">
        <v>162</v>
      </c>
      <c r="F75" s="45">
        <v>2</v>
      </c>
      <c r="G75" s="40">
        <f t="shared" si="2"/>
        <v>2</v>
      </c>
      <c r="H75" s="40" t="s">
        <v>197</v>
      </c>
    </row>
    <row r="76" spans="1:8" x14ac:dyDescent="0.2">
      <c r="A76" s="40">
        <v>67</v>
      </c>
      <c r="B76" s="48" t="s">
        <v>417</v>
      </c>
      <c r="C76" s="45">
        <v>86235</v>
      </c>
      <c r="D76" s="42">
        <v>5360003818044</v>
      </c>
      <c r="E76" s="40" t="s">
        <v>162</v>
      </c>
      <c r="F76" s="45">
        <v>1</v>
      </c>
      <c r="G76" s="40">
        <f t="shared" si="2"/>
        <v>1</v>
      </c>
      <c r="H76" s="40" t="s">
        <v>208</v>
      </c>
    </row>
    <row r="77" spans="1:8" x14ac:dyDescent="0.2">
      <c r="A77" s="40">
        <v>68</v>
      </c>
      <c r="B77" s="48" t="s">
        <v>418</v>
      </c>
      <c r="C77" s="45">
        <v>86236</v>
      </c>
      <c r="D77" s="42">
        <v>5360011022343</v>
      </c>
      <c r="E77" s="40" t="s">
        <v>162</v>
      </c>
      <c r="F77" s="45">
        <v>1</v>
      </c>
      <c r="G77" s="40">
        <f t="shared" si="2"/>
        <v>1</v>
      </c>
      <c r="H77" s="40" t="s">
        <v>218</v>
      </c>
    </row>
    <row r="78" spans="1:8" x14ac:dyDescent="0.2">
      <c r="A78" s="40">
        <v>69</v>
      </c>
      <c r="B78" s="48" t="s">
        <v>419</v>
      </c>
      <c r="C78" s="45">
        <v>86238</v>
      </c>
      <c r="D78" s="42">
        <v>5360011022344</v>
      </c>
      <c r="E78" s="40" t="s">
        <v>162</v>
      </c>
      <c r="F78" s="45">
        <v>1</v>
      </c>
      <c r="G78" s="40">
        <f t="shared" si="2"/>
        <v>1</v>
      </c>
      <c r="H78" s="40" t="s">
        <v>224</v>
      </c>
    </row>
    <row r="79" spans="1:8" x14ac:dyDescent="0.2">
      <c r="A79" s="40">
        <v>70</v>
      </c>
      <c r="B79" s="48" t="s">
        <v>420</v>
      </c>
      <c r="C79" s="40" t="s">
        <v>226</v>
      </c>
      <c r="D79" s="42">
        <v>5360009985022</v>
      </c>
      <c r="E79" s="40" t="s">
        <v>227</v>
      </c>
      <c r="F79" s="45">
        <v>2</v>
      </c>
      <c r="G79" s="40">
        <f t="shared" si="2"/>
        <v>2</v>
      </c>
      <c r="H79" s="40" t="s">
        <v>228</v>
      </c>
    </row>
    <row r="80" spans="1:8" x14ac:dyDescent="0.2">
      <c r="A80" s="40">
        <v>71</v>
      </c>
      <c r="B80" s="48" t="s">
        <v>421</v>
      </c>
      <c r="C80" s="40" t="s">
        <v>230</v>
      </c>
      <c r="D80" s="42">
        <v>5315008111267</v>
      </c>
      <c r="E80" s="40" t="s">
        <v>174</v>
      </c>
      <c r="F80" s="45">
        <v>1</v>
      </c>
      <c r="G80" s="40">
        <f t="shared" si="2"/>
        <v>1</v>
      </c>
      <c r="H80" s="40" t="s">
        <v>231</v>
      </c>
    </row>
    <row r="81" spans="1:8" x14ac:dyDescent="0.2">
      <c r="A81" s="40">
        <v>72</v>
      </c>
      <c r="B81" s="48" t="s">
        <v>422</v>
      </c>
      <c r="C81" s="45">
        <v>86307</v>
      </c>
      <c r="D81" s="42">
        <v>5365003770614</v>
      </c>
      <c r="E81" s="40" t="s">
        <v>234</v>
      </c>
      <c r="F81" s="45">
        <v>1</v>
      </c>
      <c r="G81" s="40">
        <f t="shared" si="2"/>
        <v>1</v>
      </c>
      <c r="H81" s="40" t="s">
        <v>235</v>
      </c>
    </row>
    <row r="82" spans="1:8" x14ac:dyDescent="0.2">
      <c r="A82" s="40">
        <v>73</v>
      </c>
      <c r="B82" s="48" t="s">
        <v>423</v>
      </c>
      <c r="C82" s="40" t="s">
        <v>237</v>
      </c>
      <c r="D82" s="42">
        <v>5315003452477</v>
      </c>
      <c r="E82" s="40" t="s">
        <v>174</v>
      </c>
      <c r="F82" s="45">
        <v>1</v>
      </c>
      <c r="G82" s="40">
        <f t="shared" si="2"/>
        <v>1</v>
      </c>
      <c r="H82" s="40" t="s">
        <v>238</v>
      </c>
    </row>
    <row r="83" spans="1:8" x14ac:dyDescent="0.2">
      <c r="A83" s="40">
        <v>74</v>
      </c>
      <c r="B83" s="48" t="s">
        <v>424</v>
      </c>
      <c r="C83" s="40" t="s">
        <v>240</v>
      </c>
      <c r="D83" s="42">
        <v>5340010070933</v>
      </c>
      <c r="E83" s="40" t="s">
        <v>241</v>
      </c>
      <c r="F83" s="45">
        <v>1</v>
      </c>
      <c r="G83" s="40">
        <f t="shared" si="2"/>
        <v>1</v>
      </c>
      <c r="H83" s="40" t="s">
        <v>242</v>
      </c>
    </row>
    <row r="84" spans="1:8" x14ac:dyDescent="0.2">
      <c r="A84" s="40">
        <v>75</v>
      </c>
      <c r="B84" s="48" t="s">
        <v>425</v>
      </c>
      <c r="C84" s="40" t="s">
        <v>261</v>
      </c>
      <c r="D84" s="42">
        <v>5340002857010</v>
      </c>
      <c r="E84" s="40" t="s">
        <v>262</v>
      </c>
      <c r="F84" s="40">
        <v>2</v>
      </c>
      <c r="G84" s="40">
        <f t="shared" si="2"/>
        <v>2</v>
      </c>
      <c r="H84" s="40" t="s">
        <v>263</v>
      </c>
    </row>
    <row r="85" spans="1:8" x14ac:dyDescent="0.2">
      <c r="A85" s="40">
        <v>76</v>
      </c>
      <c r="B85" s="48" t="s">
        <v>426</v>
      </c>
      <c r="C85" s="40" t="s">
        <v>265</v>
      </c>
      <c r="D85" s="42">
        <v>5305010060296</v>
      </c>
      <c r="E85" s="40" t="s">
        <v>52</v>
      </c>
      <c r="F85" s="40">
        <v>10</v>
      </c>
      <c r="G85" s="40">
        <f t="shared" si="2"/>
        <v>10</v>
      </c>
      <c r="H85" s="40" t="s">
        <v>266</v>
      </c>
    </row>
    <row r="86" spans="1:8" x14ac:dyDescent="0.2">
      <c r="A86" s="40">
        <v>77</v>
      </c>
      <c r="B86" s="48" t="s">
        <v>427</v>
      </c>
      <c r="C86" s="40" t="s">
        <v>308</v>
      </c>
      <c r="D86" s="42">
        <v>5330013307625</v>
      </c>
      <c r="E86" s="40" t="s">
        <v>309</v>
      </c>
      <c r="F86" s="40">
        <v>2</v>
      </c>
      <c r="G86" s="40">
        <f t="shared" si="2"/>
        <v>2</v>
      </c>
      <c r="H86" s="40" t="s">
        <v>448</v>
      </c>
    </row>
    <row r="87" spans="1:8" x14ac:dyDescent="0.2">
      <c r="A87" s="40">
        <v>78</v>
      </c>
      <c r="B87" s="48" t="s">
        <v>428</v>
      </c>
      <c r="C87" s="40" t="s">
        <v>298</v>
      </c>
      <c r="D87" s="42">
        <v>5331008457434</v>
      </c>
      <c r="E87" s="40" t="s">
        <v>299</v>
      </c>
      <c r="F87" s="40">
        <v>2</v>
      </c>
      <c r="G87" s="40">
        <f t="shared" si="2"/>
        <v>2</v>
      </c>
      <c r="H87" s="40" t="s">
        <v>448</v>
      </c>
    </row>
    <row r="88" spans="1:8" x14ac:dyDescent="0.2">
      <c r="A88" s="40">
        <v>79</v>
      </c>
      <c r="B88" s="48" t="s">
        <v>429</v>
      </c>
      <c r="C88" s="40" t="s">
        <v>268</v>
      </c>
      <c r="D88" s="42">
        <v>5305000513614</v>
      </c>
      <c r="E88" s="40" t="s">
        <v>52</v>
      </c>
      <c r="F88" s="45">
        <v>1</v>
      </c>
      <c r="G88" s="40">
        <f t="shared" si="2"/>
        <v>1</v>
      </c>
      <c r="H88" s="40" t="s">
        <v>269</v>
      </c>
    </row>
    <row r="89" spans="1:8" x14ac:dyDescent="0.2">
      <c r="A89" s="40">
        <v>80</v>
      </c>
      <c r="B89" s="48" t="s">
        <v>430</v>
      </c>
      <c r="C89" s="40" t="s">
        <v>278</v>
      </c>
      <c r="D89" s="42">
        <v>5330010955761</v>
      </c>
      <c r="E89" s="40" t="s">
        <v>279</v>
      </c>
      <c r="F89" s="40">
        <v>3</v>
      </c>
      <c r="G89" s="40">
        <f t="shared" si="2"/>
        <v>3</v>
      </c>
      <c r="H89" s="40" t="s">
        <v>280</v>
      </c>
    </row>
    <row r="90" spans="1:8" x14ac:dyDescent="0.2">
      <c r="A90" s="40">
        <v>81</v>
      </c>
      <c r="B90" s="48" t="s">
        <v>431</v>
      </c>
      <c r="C90" s="40" t="s">
        <v>302</v>
      </c>
      <c r="D90" s="42">
        <v>5330012180936</v>
      </c>
      <c r="E90" s="40" t="s">
        <v>303</v>
      </c>
      <c r="F90" s="45">
        <v>1</v>
      </c>
      <c r="G90" s="40">
        <f t="shared" si="2"/>
        <v>1</v>
      </c>
      <c r="H90" s="40" t="s">
        <v>304</v>
      </c>
    </row>
    <row r="91" spans="1:8" x14ac:dyDescent="0.2">
      <c r="A91" s="40">
        <v>82</v>
      </c>
      <c r="B91" s="48" t="s">
        <v>432</v>
      </c>
      <c r="C91" s="40" t="s">
        <v>292</v>
      </c>
      <c r="D91" s="42">
        <v>5305012938676</v>
      </c>
      <c r="E91" s="40" t="s">
        <v>52</v>
      </c>
      <c r="F91" s="45">
        <v>6</v>
      </c>
      <c r="G91" s="40">
        <f t="shared" si="2"/>
        <v>6</v>
      </c>
      <c r="H91" s="40" t="s">
        <v>293</v>
      </c>
    </row>
    <row r="92" spans="1:8" x14ac:dyDescent="0.2">
      <c r="A92" s="40">
        <v>83</v>
      </c>
      <c r="B92" s="48" t="s">
        <v>433</v>
      </c>
      <c r="C92" s="40" t="s">
        <v>312</v>
      </c>
      <c r="D92" s="42">
        <v>5365003770611</v>
      </c>
      <c r="E92" s="40" t="s">
        <v>313</v>
      </c>
      <c r="F92" s="45">
        <v>1</v>
      </c>
      <c r="G92" s="40">
        <f t="shared" si="2"/>
        <v>1</v>
      </c>
      <c r="H92" s="40" t="s">
        <v>314</v>
      </c>
    </row>
    <row r="93" spans="1:8" x14ac:dyDescent="0.2">
      <c r="A93" s="40">
        <v>84</v>
      </c>
      <c r="B93" s="48" t="s">
        <v>434</v>
      </c>
      <c r="C93" s="40" t="s">
        <v>316</v>
      </c>
      <c r="D93" s="42">
        <v>5365003770613</v>
      </c>
      <c r="E93" s="40" t="s">
        <v>313</v>
      </c>
      <c r="F93" s="45">
        <v>1</v>
      </c>
      <c r="G93" s="40">
        <f t="shared" si="2"/>
        <v>1</v>
      </c>
      <c r="H93" s="40" t="s">
        <v>317</v>
      </c>
    </row>
    <row r="94" spans="1:8" x14ac:dyDescent="0.2">
      <c r="A94" s="40">
        <v>85</v>
      </c>
      <c r="B94" s="48" t="s">
        <v>435</v>
      </c>
      <c r="C94" s="40" t="s">
        <v>319</v>
      </c>
      <c r="D94" s="42">
        <v>5310003900531</v>
      </c>
      <c r="E94" s="40" t="s">
        <v>313</v>
      </c>
      <c r="F94" s="45">
        <v>1</v>
      </c>
      <c r="G94" s="40">
        <f t="shared" si="2"/>
        <v>1</v>
      </c>
      <c r="H94" s="40" t="s">
        <v>320</v>
      </c>
    </row>
    <row r="95" spans="1:8" x14ac:dyDescent="0.2">
      <c r="A95" s="40">
        <v>86</v>
      </c>
      <c r="B95" s="48" t="s">
        <v>436</v>
      </c>
      <c r="C95" s="45">
        <v>86272</v>
      </c>
      <c r="D95" s="42">
        <v>6150003440740</v>
      </c>
      <c r="E95" s="40" t="s">
        <v>323</v>
      </c>
      <c r="F95" s="45">
        <v>1</v>
      </c>
      <c r="G95" s="40">
        <f t="shared" si="2"/>
        <v>1</v>
      </c>
      <c r="H95" s="40" t="s">
        <v>324</v>
      </c>
    </row>
    <row r="96" spans="1:8" x14ac:dyDescent="0.2">
      <c r="A96" s="40">
        <v>87</v>
      </c>
      <c r="B96" s="48" t="s">
        <v>437</v>
      </c>
      <c r="C96" s="45">
        <v>85834</v>
      </c>
      <c r="D96" s="42">
        <v>5355011049808</v>
      </c>
      <c r="E96" s="40" t="s">
        <v>327</v>
      </c>
      <c r="F96" s="40">
        <v>2</v>
      </c>
      <c r="G96" s="40">
        <f t="shared" si="2"/>
        <v>2</v>
      </c>
      <c r="H96" s="40" t="s">
        <v>328</v>
      </c>
    </row>
    <row r="97" spans="1:8" x14ac:dyDescent="0.2">
      <c r="A97" s="40">
        <v>88</v>
      </c>
      <c r="B97" s="48" t="s">
        <v>438</v>
      </c>
      <c r="C97" s="40" t="s">
        <v>330</v>
      </c>
      <c r="D97" s="42">
        <v>1650003216309</v>
      </c>
      <c r="E97" s="40" t="s">
        <v>331</v>
      </c>
      <c r="F97" s="45">
        <v>1</v>
      </c>
      <c r="G97" s="40">
        <f t="shared" si="2"/>
        <v>1</v>
      </c>
      <c r="H97" s="40" t="s">
        <v>332</v>
      </c>
    </row>
    <row r="98" spans="1:8" x14ac:dyDescent="0.2">
      <c r="A98" s="40">
        <v>89</v>
      </c>
      <c r="B98" s="48" t="s">
        <v>439</v>
      </c>
      <c r="C98" s="45">
        <v>85966</v>
      </c>
      <c r="D98" s="42">
        <v>1650003175597</v>
      </c>
      <c r="E98" s="40" t="s">
        <v>335</v>
      </c>
      <c r="F98" s="45">
        <v>2</v>
      </c>
      <c r="G98" s="40">
        <f t="shared" si="2"/>
        <v>2</v>
      </c>
      <c r="H98" s="40" t="s">
        <v>336</v>
      </c>
    </row>
    <row r="99" spans="1:8" x14ac:dyDescent="0.2">
      <c r="A99" s="40">
        <v>90</v>
      </c>
      <c r="B99" s="48" t="s">
        <v>440</v>
      </c>
      <c r="C99" s="45">
        <v>86218</v>
      </c>
      <c r="D99" s="42">
        <v>1650003440792</v>
      </c>
      <c r="E99" s="40" t="s">
        <v>343</v>
      </c>
      <c r="F99" s="45">
        <v>1</v>
      </c>
      <c r="G99" s="40">
        <f t="shared" si="2"/>
        <v>1</v>
      </c>
      <c r="H99" s="40" t="s">
        <v>344</v>
      </c>
    </row>
    <row r="100" spans="1:8" x14ac:dyDescent="0.2">
      <c r="A100" s="40">
        <v>91</v>
      </c>
      <c r="B100" s="48" t="s">
        <v>441</v>
      </c>
      <c r="C100" s="40" t="s">
        <v>346</v>
      </c>
      <c r="D100" s="42">
        <v>1650003216288</v>
      </c>
      <c r="E100" s="40" t="s">
        <v>347</v>
      </c>
      <c r="F100" s="45">
        <v>1</v>
      </c>
      <c r="G100" s="40">
        <f t="shared" si="2"/>
        <v>1</v>
      </c>
      <c r="H100" s="40" t="s">
        <v>348</v>
      </c>
    </row>
    <row r="101" spans="1:8" x14ac:dyDescent="0.2">
      <c r="A101" s="40">
        <v>92</v>
      </c>
      <c r="B101" s="48" t="s">
        <v>442</v>
      </c>
      <c r="C101" s="40" t="s">
        <v>295</v>
      </c>
      <c r="D101" s="42">
        <v>5330010955759</v>
      </c>
      <c r="E101" s="40" t="s">
        <v>144</v>
      </c>
      <c r="F101" s="45">
        <v>1</v>
      </c>
      <c r="G101" s="40">
        <f t="shared" si="2"/>
        <v>1</v>
      </c>
      <c r="H101" s="40" t="s">
        <v>296</v>
      </c>
    </row>
  </sheetData>
  <sortState ref="A10:I101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E15" sqref="E1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8" max="8" width="10.5703125" bestFit="1" customWidth="1"/>
  </cols>
  <sheetData>
    <row r="1" spans="1:8" x14ac:dyDescent="0.2">
      <c r="A1" s="10"/>
      <c r="B1" s="10"/>
      <c r="C1" s="52" t="s">
        <v>3</v>
      </c>
      <c r="D1" s="12" t="s">
        <v>351</v>
      </c>
      <c r="E1" s="13"/>
      <c r="F1" s="13"/>
      <c r="G1" s="14" t="s">
        <v>4</v>
      </c>
      <c r="H1" s="16" t="s">
        <v>452</v>
      </c>
    </row>
    <row r="2" spans="1:8" x14ac:dyDescent="0.2">
      <c r="A2" s="10"/>
      <c r="B2" s="10"/>
      <c r="C2" s="52" t="s">
        <v>6</v>
      </c>
      <c r="D2" s="53" t="s">
        <v>350</v>
      </c>
      <c r="E2" s="54"/>
      <c r="F2" s="13"/>
      <c r="G2" s="14" t="s">
        <v>7</v>
      </c>
      <c r="H2" s="46">
        <v>42297</v>
      </c>
    </row>
    <row r="3" spans="1:8" x14ac:dyDescent="0.2">
      <c r="A3" s="10"/>
      <c r="B3" s="10"/>
      <c r="C3" s="52" t="s">
        <v>8</v>
      </c>
      <c r="D3" s="15" t="s">
        <v>21</v>
      </c>
      <c r="E3" s="16" t="s">
        <v>449</v>
      </c>
      <c r="F3" s="13"/>
      <c r="G3" s="13"/>
      <c r="H3" s="13"/>
    </row>
    <row r="4" spans="1:8" x14ac:dyDescent="0.2">
      <c r="A4" s="10"/>
      <c r="B4" s="10"/>
      <c r="C4" s="52" t="s">
        <v>9</v>
      </c>
      <c r="D4" s="2" t="s">
        <v>22</v>
      </c>
      <c r="E4" s="52"/>
      <c r="F4" s="13"/>
      <c r="G4" s="13"/>
      <c r="H4" s="13"/>
    </row>
    <row r="5" spans="1:8" x14ac:dyDescent="0.2">
      <c r="A5" s="10"/>
      <c r="B5" s="16" t="s">
        <v>17</v>
      </c>
      <c r="C5" s="52" t="s">
        <v>10</v>
      </c>
      <c r="D5" s="55" t="s">
        <v>451</v>
      </c>
      <c r="E5" s="56"/>
      <c r="F5" s="56"/>
      <c r="G5" s="13"/>
      <c r="H5" s="13"/>
    </row>
    <row r="6" spans="1:8" x14ac:dyDescent="0.2">
      <c r="A6" s="10"/>
      <c r="B6" s="16" t="s">
        <v>23</v>
      </c>
      <c r="C6" s="52" t="s">
        <v>11</v>
      </c>
      <c r="D6" s="15">
        <v>240</v>
      </c>
      <c r="E6" s="16" t="s">
        <v>349</v>
      </c>
      <c r="F6" s="13"/>
      <c r="G6" s="13"/>
      <c r="H6" s="13"/>
    </row>
    <row r="7" spans="1:8" x14ac:dyDescent="0.2">
      <c r="A7" s="10"/>
      <c r="B7" s="10"/>
      <c r="C7" s="52" t="s">
        <v>12</v>
      </c>
      <c r="D7" s="15">
        <v>20</v>
      </c>
      <c r="F7" s="13"/>
      <c r="G7" s="13"/>
      <c r="H7" s="13"/>
    </row>
    <row r="8" spans="1:8" x14ac:dyDescent="0.2">
      <c r="A8" s="10"/>
      <c r="B8" s="10"/>
      <c r="C8" s="52"/>
      <c r="D8" s="15"/>
      <c r="E8" s="13"/>
      <c r="F8" s="13"/>
      <c r="G8" s="13"/>
      <c r="H8" s="13"/>
    </row>
    <row r="9" spans="1:8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8" x14ac:dyDescent="0.2">
      <c r="A10" s="19">
        <v>1</v>
      </c>
      <c r="B10" s="6" t="s">
        <v>375</v>
      </c>
      <c r="C10" s="19" t="s">
        <v>213</v>
      </c>
      <c r="D10" s="39">
        <v>5330005805055</v>
      </c>
      <c r="E10" s="19" t="s">
        <v>204</v>
      </c>
      <c r="F10" s="44">
        <v>16</v>
      </c>
      <c r="G10" s="19">
        <f t="shared" ref="G10:G73" si="0">F10*1</f>
        <v>16</v>
      </c>
      <c r="H10" s="19" t="s">
        <v>215</v>
      </c>
    </row>
    <row r="11" spans="1:8" x14ac:dyDescent="0.2">
      <c r="A11" s="19">
        <v>2</v>
      </c>
      <c r="B11" s="6" t="s">
        <v>376</v>
      </c>
      <c r="C11" s="19" t="s">
        <v>220</v>
      </c>
      <c r="D11" s="39">
        <v>5330006842572</v>
      </c>
      <c r="E11" s="19" t="s">
        <v>204</v>
      </c>
      <c r="F11" s="44">
        <v>4</v>
      </c>
      <c r="G11" s="19">
        <f t="shared" si="0"/>
        <v>4</v>
      </c>
      <c r="H11" s="19" t="s">
        <v>221</v>
      </c>
    </row>
    <row r="12" spans="1:8" x14ac:dyDescent="0.2">
      <c r="A12" s="19">
        <v>3</v>
      </c>
      <c r="B12" s="6" t="s">
        <v>362</v>
      </c>
      <c r="C12" s="19" t="s">
        <v>190</v>
      </c>
      <c r="D12" s="39">
        <v>5305010717132</v>
      </c>
      <c r="E12" s="19" t="s">
        <v>52</v>
      </c>
      <c r="F12" s="39">
        <v>1</v>
      </c>
      <c r="G12" s="19">
        <f t="shared" si="0"/>
        <v>1</v>
      </c>
      <c r="H12" s="19" t="s">
        <v>191</v>
      </c>
    </row>
    <row r="13" spans="1:8" x14ac:dyDescent="0.2">
      <c r="A13" s="19">
        <v>4</v>
      </c>
      <c r="B13" s="6" t="s">
        <v>394</v>
      </c>
      <c r="C13" s="19" t="s">
        <v>111</v>
      </c>
      <c r="D13" s="39">
        <v>5331006185361</v>
      </c>
      <c r="E13" s="19" t="s">
        <v>63</v>
      </c>
      <c r="F13" s="44">
        <v>4</v>
      </c>
      <c r="G13" s="19">
        <f t="shared" si="0"/>
        <v>4</v>
      </c>
      <c r="H13" s="19" t="s">
        <v>44</v>
      </c>
    </row>
    <row r="14" spans="1:8" x14ac:dyDescent="0.2">
      <c r="A14" s="19">
        <v>5</v>
      </c>
      <c r="B14" s="6" t="s">
        <v>386</v>
      </c>
      <c r="C14" s="19" t="s">
        <v>113</v>
      </c>
      <c r="D14" s="39">
        <v>5331005421365</v>
      </c>
      <c r="E14" s="19" t="s">
        <v>63</v>
      </c>
      <c r="F14" s="44">
        <v>1</v>
      </c>
      <c r="G14" s="19">
        <f t="shared" si="0"/>
        <v>1</v>
      </c>
      <c r="H14" s="19" t="s">
        <v>44</v>
      </c>
    </row>
    <row r="15" spans="1:8" x14ac:dyDescent="0.2">
      <c r="A15" s="19">
        <v>6</v>
      </c>
      <c r="B15" s="6" t="s">
        <v>393</v>
      </c>
      <c r="C15" s="19" t="s">
        <v>103</v>
      </c>
      <c r="D15" s="39">
        <v>5331006181920</v>
      </c>
      <c r="E15" s="19" t="s">
        <v>63</v>
      </c>
      <c r="F15" s="44">
        <v>1</v>
      </c>
      <c r="G15" s="19">
        <f t="shared" si="0"/>
        <v>1</v>
      </c>
      <c r="H15" s="19" t="s">
        <v>44</v>
      </c>
    </row>
    <row r="16" spans="1:8" x14ac:dyDescent="0.2">
      <c r="A16" s="19">
        <v>7</v>
      </c>
      <c r="B16" s="6" t="s">
        <v>390</v>
      </c>
      <c r="C16" s="19" t="s">
        <v>98</v>
      </c>
      <c r="D16" s="39">
        <v>5331005841840</v>
      </c>
      <c r="E16" s="19" t="s">
        <v>63</v>
      </c>
      <c r="F16" s="44">
        <v>8</v>
      </c>
      <c r="G16" s="19">
        <f t="shared" si="0"/>
        <v>8</v>
      </c>
      <c r="H16" s="19" t="s">
        <v>44</v>
      </c>
    </row>
    <row r="17" spans="1:8" x14ac:dyDescent="0.2">
      <c r="A17" s="19">
        <v>8</v>
      </c>
      <c r="B17" s="47" t="s">
        <v>371</v>
      </c>
      <c r="C17" s="19" t="s">
        <v>81</v>
      </c>
      <c r="D17" s="39">
        <v>5325008292141</v>
      </c>
      <c r="E17" s="19" t="s">
        <v>35</v>
      </c>
      <c r="F17" s="44">
        <v>6</v>
      </c>
      <c r="G17" s="19">
        <f t="shared" si="0"/>
        <v>6</v>
      </c>
      <c r="H17" s="19" t="s">
        <v>43</v>
      </c>
    </row>
    <row r="18" spans="1:8" x14ac:dyDescent="0.2">
      <c r="A18" s="19">
        <v>9</v>
      </c>
      <c r="B18" s="6" t="s">
        <v>384</v>
      </c>
      <c r="C18" s="19" t="s">
        <v>95</v>
      </c>
      <c r="D18" s="39">
        <v>5331002920580</v>
      </c>
      <c r="E18" s="19" t="s">
        <v>63</v>
      </c>
      <c r="F18" s="44">
        <v>5</v>
      </c>
      <c r="G18" s="19">
        <f t="shared" si="0"/>
        <v>5</v>
      </c>
      <c r="H18" s="19" t="s">
        <v>44</v>
      </c>
    </row>
    <row r="19" spans="1:8" x14ac:dyDescent="0.2">
      <c r="A19" s="19">
        <v>10</v>
      </c>
      <c r="B19" s="6" t="s">
        <v>391</v>
      </c>
      <c r="C19" s="19" t="s">
        <v>100</v>
      </c>
      <c r="D19" s="39">
        <v>5331005857723</v>
      </c>
      <c r="E19" s="19" t="s">
        <v>63</v>
      </c>
      <c r="F19" s="44">
        <v>4</v>
      </c>
      <c r="G19" s="19">
        <f t="shared" si="0"/>
        <v>4</v>
      </c>
      <c r="H19" s="19" t="s">
        <v>44</v>
      </c>
    </row>
    <row r="20" spans="1:8" x14ac:dyDescent="0.2">
      <c r="A20" s="19">
        <v>11</v>
      </c>
      <c r="B20" s="6" t="s">
        <v>363</v>
      </c>
      <c r="C20" s="19" t="s">
        <v>181</v>
      </c>
      <c r="D20" s="39">
        <v>5310001670801</v>
      </c>
      <c r="E20" s="19" t="s">
        <v>74</v>
      </c>
      <c r="F20" s="44">
        <v>8</v>
      </c>
      <c r="G20" s="19">
        <f t="shared" si="0"/>
        <v>8</v>
      </c>
      <c r="H20" s="19" t="s">
        <v>182</v>
      </c>
    </row>
    <row r="21" spans="1:8" x14ac:dyDescent="0.2">
      <c r="A21" s="19">
        <v>12</v>
      </c>
      <c r="B21" s="6" t="s">
        <v>377</v>
      </c>
      <c r="C21" s="19" t="s">
        <v>143</v>
      </c>
      <c r="D21" s="39">
        <v>5330008009721</v>
      </c>
      <c r="E21" s="19" t="s">
        <v>144</v>
      </c>
      <c r="F21" s="44">
        <v>2</v>
      </c>
      <c r="G21" s="19">
        <f t="shared" si="0"/>
        <v>2</v>
      </c>
      <c r="H21" s="19" t="s">
        <v>145</v>
      </c>
    </row>
    <row r="22" spans="1:8" x14ac:dyDescent="0.2">
      <c r="A22" s="19">
        <v>13</v>
      </c>
      <c r="B22" s="6" t="s">
        <v>372</v>
      </c>
      <c r="C22" s="19" t="s">
        <v>199</v>
      </c>
      <c r="D22" s="39">
        <v>5330000575709</v>
      </c>
      <c r="E22" s="19" t="s">
        <v>200</v>
      </c>
      <c r="F22" s="44">
        <v>4</v>
      </c>
      <c r="G22" s="19">
        <f t="shared" si="0"/>
        <v>4</v>
      </c>
      <c r="H22" s="19" t="s">
        <v>201</v>
      </c>
    </row>
    <row r="23" spans="1:8" x14ac:dyDescent="0.2">
      <c r="A23" s="51">
        <v>14</v>
      </c>
      <c r="B23" s="48" t="s">
        <v>445</v>
      </c>
      <c r="C23" s="40" t="s">
        <v>446</v>
      </c>
      <c r="D23" s="42">
        <v>5331005822133</v>
      </c>
      <c r="E23" s="40" t="s">
        <v>63</v>
      </c>
      <c r="F23" s="45">
        <v>1</v>
      </c>
      <c r="G23" s="40">
        <f t="shared" si="0"/>
        <v>1</v>
      </c>
      <c r="H23" s="51" t="s">
        <v>39</v>
      </c>
    </row>
    <row r="24" spans="1:8" x14ac:dyDescent="0.2">
      <c r="A24" s="19">
        <v>15</v>
      </c>
      <c r="B24" s="6" t="s">
        <v>388</v>
      </c>
      <c r="C24" s="19" t="s">
        <v>109</v>
      </c>
      <c r="D24" s="39">
        <v>5331005797925</v>
      </c>
      <c r="E24" s="19" t="s">
        <v>63</v>
      </c>
      <c r="F24" s="44">
        <v>1</v>
      </c>
      <c r="G24" s="19">
        <f t="shared" si="0"/>
        <v>1</v>
      </c>
      <c r="H24" s="19" t="s">
        <v>44</v>
      </c>
    </row>
    <row r="25" spans="1:8" x14ac:dyDescent="0.2">
      <c r="A25" s="19">
        <v>16</v>
      </c>
      <c r="B25" s="6" t="s">
        <v>354</v>
      </c>
      <c r="C25" s="19" t="s">
        <v>248</v>
      </c>
      <c r="D25" s="39">
        <v>5305002347814</v>
      </c>
      <c r="E25" s="19" t="s">
        <v>52</v>
      </c>
      <c r="F25" s="39">
        <v>6</v>
      </c>
      <c r="G25" s="19">
        <f t="shared" si="0"/>
        <v>6</v>
      </c>
      <c r="H25" s="19" t="s">
        <v>249</v>
      </c>
    </row>
    <row r="26" spans="1:8" x14ac:dyDescent="0.2">
      <c r="A26" s="19">
        <v>17</v>
      </c>
      <c r="B26" s="6" t="s">
        <v>367</v>
      </c>
      <c r="C26" s="19" t="s">
        <v>132</v>
      </c>
      <c r="D26" s="39">
        <v>5310006809303</v>
      </c>
      <c r="E26" s="19" t="s">
        <v>53</v>
      </c>
      <c r="F26" s="39">
        <v>2</v>
      </c>
      <c r="G26" s="19">
        <f t="shared" si="0"/>
        <v>2</v>
      </c>
      <c r="H26" s="19" t="s">
        <v>133</v>
      </c>
    </row>
    <row r="27" spans="1:8" x14ac:dyDescent="0.2">
      <c r="A27" s="19">
        <v>18</v>
      </c>
      <c r="B27" s="6" t="s">
        <v>378</v>
      </c>
      <c r="C27" s="19" t="s">
        <v>210</v>
      </c>
      <c r="D27" s="39">
        <v>5330008389773</v>
      </c>
      <c r="E27" s="19" t="s">
        <v>200</v>
      </c>
      <c r="F27" s="44">
        <v>8</v>
      </c>
      <c r="G27" s="19">
        <f t="shared" si="0"/>
        <v>8</v>
      </c>
      <c r="H27" s="19" t="s">
        <v>211</v>
      </c>
    </row>
    <row r="28" spans="1:8" x14ac:dyDescent="0.2">
      <c r="A28" s="19">
        <v>19</v>
      </c>
      <c r="B28" s="6" t="s">
        <v>359</v>
      </c>
      <c r="C28" s="19" t="s">
        <v>271</v>
      </c>
      <c r="D28" s="39">
        <v>5305010054015</v>
      </c>
      <c r="E28" s="19" t="s">
        <v>52</v>
      </c>
      <c r="F28" s="44">
        <v>1</v>
      </c>
      <c r="G28" s="19">
        <f t="shared" si="0"/>
        <v>1</v>
      </c>
      <c r="H28" s="19" t="s">
        <v>272</v>
      </c>
    </row>
    <row r="29" spans="1:8" x14ac:dyDescent="0.2">
      <c r="A29" s="19">
        <v>20</v>
      </c>
      <c r="B29" s="6" t="s">
        <v>374</v>
      </c>
      <c r="C29" s="19" t="s">
        <v>203</v>
      </c>
      <c r="D29" s="39">
        <v>5330001554788</v>
      </c>
      <c r="E29" s="19" t="s">
        <v>204</v>
      </c>
      <c r="F29" s="44">
        <v>3</v>
      </c>
      <c r="G29" s="19">
        <f t="shared" si="0"/>
        <v>3</v>
      </c>
      <c r="H29" s="19" t="s">
        <v>205</v>
      </c>
    </row>
    <row r="30" spans="1:8" x14ac:dyDescent="0.2">
      <c r="A30" s="19">
        <v>21</v>
      </c>
      <c r="B30" s="6" t="s">
        <v>395</v>
      </c>
      <c r="C30" s="19" t="s">
        <v>88</v>
      </c>
      <c r="D30" s="39">
        <v>5331006311346</v>
      </c>
      <c r="E30" s="19" t="s">
        <v>63</v>
      </c>
      <c r="F30" s="44">
        <v>3</v>
      </c>
      <c r="G30" s="19">
        <f t="shared" si="0"/>
        <v>3</v>
      </c>
      <c r="H30" s="19" t="s">
        <v>44</v>
      </c>
    </row>
    <row r="31" spans="1:8" x14ac:dyDescent="0.2">
      <c r="A31" s="19">
        <v>22</v>
      </c>
      <c r="B31" s="6" t="s">
        <v>396</v>
      </c>
      <c r="C31" s="19" t="s">
        <v>105</v>
      </c>
      <c r="D31" s="39">
        <v>5331007021048</v>
      </c>
      <c r="E31" s="19" t="s">
        <v>63</v>
      </c>
      <c r="F31" s="44">
        <v>1</v>
      </c>
      <c r="G31" s="19">
        <f t="shared" si="0"/>
        <v>1</v>
      </c>
      <c r="H31" s="19" t="s">
        <v>44</v>
      </c>
    </row>
    <row r="32" spans="1:8" x14ac:dyDescent="0.2">
      <c r="A32" s="19">
        <v>23</v>
      </c>
      <c r="B32" s="6" t="s">
        <v>352</v>
      </c>
      <c r="C32" s="19" t="s">
        <v>129</v>
      </c>
      <c r="D32" s="39">
        <v>3110001839175</v>
      </c>
      <c r="E32" s="19" t="s">
        <v>130</v>
      </c>
      <c r="F32" s="44">
        <v>4</v>
      </c>
      <c r="G32" s="19">
        <f t="shared" si="0"/>
        <v>4</v>
      </c>
      <c r="H32" s="19" t="s">
        <v>38</v>
      </c>
    </row>
    <row r="33" spans="1:8" x14ac:dyDescent="0.2">
      <c r="A33" s="19">
        <v>24</v>
      </c>
      <c r="B33" s="6" t="s">
        <v>389</v>
      </c>
      <c r="C33" s="19" t="s">
        <v>107</v>
      </c>
      <c r="D33" s="39">
        <v>5331005822855</v>
      </c>
      <c r="E33" s="19" t="s">
        <v>63</v>
      </c>
      <c r="F33" s="44">
        <v>3</v>
      </c>
      <c r="G33" s="19">
        <f t="shared" si="0"/>
        <v>3</v>
      </c>
      <c r="H33" s="19" t="s">
        <v>44</v>
      </c>
    </row>
    <row r="34" spans="1:8" x14ac:dyDescent="0.2">
      <c r="A34" s="19">
        <v>25</v>
      </c>
      <c r="B34" s="6" t="s">
        <v>398</v>
      </c>
      <c r="C34" s="44">
        <v>156101</v>
      </c>
      <c r="D34" s="39">
        <v>5340009556226</v>
      </c>
      <c r="E34" s="19" t="s">
        <v>275</v>
      </c>
      <c r="F34" s="44">
        <v>2</v>
      </c>
      <c r="G34" s="19">
        <f t="shared" si="0"/>
        <v>2</v>
      </c>
      <c r="H34" s="19" t="s">
        <v>276</v>
      </c>
    </row>
    <row r="35" spans="1:8" x14ac:dyDescent="0.2">
      <c r="A35" s="19">
        <v>26</v>
      </c>
      <c r="B35" s="47" t="s">
        <v>366</v>
      </c>
      <c r="C35" s="19" t="s">
        <v>76</v>
      </c>
      <c r="D35" s="39">
        <v>5310005843782</v>
      </c>
      <c r="E35" s="19" t="s">
        <v>74</v>
      </c>
      <c r="F35" s="44">
        <v>1</v>
      </c>
      <c r="G35" s="19">
        <f t="shared" si="0"/>
        <v>1</v>
      </c>
      <c r="H35" s="19" t="s">
        <v>41</v>
      </c>
    </row>
    <row r="36" spans="1:8" x14ac:dyDescent="0.2">
      <c r="A36" s="19">
        <v>27</v>
      </c>
      <c r="B36" s="6" t="s">
        <v>373</v>
      </c>
      <c r="C36" s="19" t="s">
        <v>253</v>
      </c>
      <c r="D36" s="39">
        <v>5330000888719</v>
      </c>
      <c r="E36" s="19" t="s">
        <v>254</v>
      </c>
      <c r="F36" s="39">
        <v>8</v>
      </c>
      <c r="G36" s="19">
        <f t="shared" si="0"/>
        <v>8</v>
      </c>
      <c r="H36" s="19" t="s">
        <v>255</v>
      </c>
    </row>
    <row r="37" spans="1:8" x14ac:dyDescent="0.2">
      <c r="A37" s="19">
        <v>28</v>
      </c>
      <c r="B37" s="6" t="s">
        <v>392</v>
      </c>
      <c r="C37" s="19" t="s">
        <v>93</v>
      </c>
      <c r="D37" s="39">
        <v>5331005857724</v>
      </c>
      <c r="E37" s="19" t="s">
        <v>63</v>
      </c>
      <c r="F37" s="44">
        <v>2</v>
      </c>
      <c r="G37" s="19">
        <f t="shared" si="0"/>
        <v>2</v>
      </c>
      <c r="H37" s="19" t="s">
        <v>44</v>
      </c>
    </row>
    <row r="38" spans="1:8" x14ac:dyDescent="0.2">
      <c r="A38" s="19">
        <v>29</v>
      </c>
      <c r="B38" s="47" t="s">
        <v>382</v>
      </c>
      <c r="C38" s="19" t="s">
        <v>62</v>
      </c>
      <c r="D38" s="39">
        <v>5331001661079</v>
      </c>
      <c r="E38" s="19" t="s">
        <v>63</v>
      </c>
      <c r="F38" s="44">
        <v>2</v>
      </c>
      <c r="G38" s="19">
        <f t="shared" si="0"/>
        <v>2</v>
      </c>
      <c r="H38" s="19" t="s">
        <v>39</v>
      </c>
    </row>
    <row r="39" spans="1:8" x14ac:dyDescent="0.2">
      <c r="A39" s="19">
        <v>30</v>
      </c>
      <c r="B39" s="47" t="s">
        <v>385</v>
      </c>
      <c r="C39" s="19" t="s">
        <v>84</v>
      </c>
      <c r="D39" s="39">
        <v>5331005285236</v>
      </c>
      <c r="E39" s="19" t="s">
        <v>63</v>
      </c>
      <c r="F39" s="39">
        <v>2</v>
      </c>
      <c r="G39" s="19">
        <f t="shared" si="0"/>
        <v>2</v>
      </c>
      <c r="H39" s="19" t="s">
        <v>44</v>
      </c>
    </row>
    <row r="40" spans="1:8" x14ac:dyDescent="0.2">
      <c r="A40" s="19">
        <v>31</v>
      </c>
      <c r="B40" s="6" t="s">
        <v>355</v>
      </c>
      <c r="C40" s="19" t="s">
        <v>139</v>
      </c>
      <c r="D40" s="39">
        <v>5305002400091</v>
      </c>
      <c r="E40" s="19" t="s">
        <v>52</v>
      </c>
      <c r="F40" s="44">
        <v>7</v>
      </c>
      <c r="G40" s="19">
        <f t="shared" si="0"/>
        <v>7</v>
      </c>
      <c r="H40" s="19" t="s">
        <v>141</v>
      </c>
    </row>
    <row r="41" spans="1:8" x14ac:dyDescent="0.2">
      <c r="A41" s="19">
        <v>32</v>
      </c>
      <c r="B41" s="6" t="s">
        <v>387</v>
      </c>
      <c r="C41" s="19" t="s">
        <v>115</v>
      </c>
      <c r="D41" s="39">
        <v>5331005793158</v>
      </c>
      <c r="E41" s="19" t="s">
        <v>63</v>
      </c>
      <c r="F41" s="44">
        <v>2</v>
      </c>
      <c r="G41" s="19">
        <f t="shared" si="0"/>
        <v>2</v>
      </c>
      <c r="H41" s="19" t="s">
        <v>44</v>
      </c>
    </row>
    <row r="42" spans="1:8" x14ac:dyDescent="0.2">
      <c r="A42" s="19">
        <v>33</v>
      </c>
      <c r="B42" s="6" t="s">
        <v>364</v>
      </c>
      <c r="C42" s="19" t="s">
        <v>124</v>
      </c>
      <c r="D42" s="39">
        <v>5310005157449</v>
      </c>
      <c r="E42" s="19" t="s">
        <v>74</v>
      </c>
      <c r="F42" s="44">
        <v>3</v>
      </c>
      <c r="G42" s="19">
        <f t="shared" si="0"/>
        <v>3</v>
      </c>
      <c r="H42" s="19" t="s">
        <v>47</v>
      </c>
    </row>
    <row r="43" spans="1:8" x14ac:dyDescent="0.2">
      <c r="A43" s="19">
        <v>34</v>
      </c>
      <c r="B43" s="47" t="s">
        <v>383</v>
      </c>
      <c r="C43" s="19" t="s">
        <v>66</v>
      </c>
      <c r="D43" s="39">
        <v>5331001661086</v>
      </c>
      <c r="E43" s="19" t="s">
        <v>63</v>
      </c>
      <c r="F43" s="44">
        <v>1</v>
      </c>
      <c r="G43" s="19">
        <f t="shared" si="0"/>
        <v>1</v>
      </c>
      <c r="H43" s="19" t="s">
        <v>39</v>
      </c>
    </row>
    <row r="44" spans="1:8" x14ac:dyDescent="0.2">
      <c r="A44" s="19">
        <v>35</v>
      </c>
      <c r="B44" s="6" t="s">
        <v>356</v>
      </c>
      <c r="C44" s="19" t="s">
        <v>282</v>
      </c>
      <c r="D44" s="39">
        <v>5305003899331</v>
      </c>
      <c r="E44" s="19" t="s">
        <v>52</v>
      </c>
      <c r="F44" s="44">
        <v>7</v>
      </c>
      <c r="G44" s="19">
        <f t="shared" si="0"/>
        <v>7</v>
      </c>
      <c r="H44" s="19" t="s">
        <v>283</v>
      </c>
    </row>
    <row r="45" spans="1:8" x14ac:dyDescent="0.2">
      <c r="A45" s="19">
        <v>36</v>
      </c>
      <c r="B45" s="6" t="s">
        <v>357</v>
      </c>
      <c r="C45" s="19" t="s">
        <v>285</v>
      </c>
      <c r="D45" s="39">
        <v>5305008198403</v>
      </c>
      <c r="E45" s="19" t="s">
        <v>286</v>
      </c>
      <c r="F45" s="44">
        <v>3</v>
      </c>
      <c r="G45" s="19">
        <f t="shared" si="0"/>
        <v>3</v>
      </c>
      <c r="H45" s="19" t="s">
        <v>287</v>
      </c>
    </row>
    <row r="46" spans="1:8" x14ac:dyDescent="0.2">
      <c r="A46" s="19">
        <v>37</v>
      </c>
      <c r="B46" s="6" t="s">
        <v>358</v>
      </c>
      <c r="C46" s="19" t="s">
        <v>251</v>
      </c>
      <c r="D46" s="39">
        <v>5305008939544</v>
      </c>
      <c r="E46" s="19" t="s">
        <v>52</v>
      </c>
      <c r="F46" s="39">
        <v>4</v>
      </c>
      <c r="G46" s="19">
        <f t="shared" si="0"/>
        <v>4</v>
      </c>
      <c r="H46" s="19" t="s">
        <v>252</v>
      </c>
    </row>
    <row r="47" spans="1:8" x14ac:dyDescent="0.2">
      <c r="A47" s="19">
        <v>38</v>
      </c>
      <c r="B47" s="6" t="s">
        <v>360</v>
      </c>
      <c r="C47" s="19" t="s">
        <v>289</v>
      </c>
      <c r="D47" s="39">
        <v>5305010071518</v>
      </c>
      <c r="E47" s="19" t="s">
        <v>286</v>
      </c>
      <c r="F47" s="44">
        <v>2</v>
      </c>
      <c r="G47" s="19">
        <f t="shared" si="0"/>
        <v>2</v>
      </c>
      <c r="H47" s="19" t="s">
        <v>290</v>
      </c>
    </row>
    <row r="48" spans="1:8" x14ac:dyDescent="0.2">
      <c r="A48" s="19">
        <v>39</v>
      </c>
      <c r="B48" s="6" t="s">
        <v>361</v>
      </c>
      <c r="C48" s="19" t="s">
        <v>165</v>
      </c>
      <c r="D48" s="39">
        <v>5305010220195</v>
      </c>
      <c r="E48" s="19" t="s">
        <v>52</v>
      </c>
      <c r="F48" s="44">
        <v>12</v>
      </c>
      <c r="G48" s="19">
        <f t="shared" si="0"/>
        <v>12</v>
      </c>
      <c r="H48" s="19" t="s">
        <v>167</v>
      </c>
    </row>
    <row r="49" spans="1:8" x14ac:dyDescent="0.2">
      <c r="A49" s="19">
        <v>40</v>
      </c>
      <c r="B49" s="6" t="s">
        <v>368</v>
      </c>
      <c r="C49" s="19" t="s">
        <v>184</v>
      </c>
      <c r="D49" s="39">
        <v>5315005514246</v>
      </c>
      <c r="E49" s="19" t="s">
        <v>174</v>
      </c>
      <c r="F49" s="44">
        <v>5</v>
      </c>
      <c r="G49" s="19">
        <f t="shared" si="0"/>
        <v>5</v>
      </c>
      <c r="H49" s="19" t="s">
        <v>185</v>
      </c>
    </row>
    <row r="50" spans="1:8" x14ac:dyDescent="0.2">
      <c r="A50" s="19">
        <v>41</v>
      </c>
      <c r="B50" s="6" t="s">
        <v>369</v>
      </c>
      <c r="C50" s="19" t="s">
        <v>177</v>
      </c>
      <c r="D50" s="39">
        <v>5315007039395</v>
      </c>
      <c r="E50" s="19" t="s">
        <v>178</v>
      </c>
      <c r="F50" s="44">
        <v>2</v>
      </c>
      <c r="G50" s="19">
        <f t="shared" si="0"/>
        <v>2</v>
      </c>
      <c r="H50" s="19" t="s">
        <v>179</v>
      </c>
    </row>
    <row r="51" spans="1:8" x14ac:dyDescent="0.2">
      <c r="A51" s="19">
        <v>42</v>
      </c>
      <c r="B51" s="6" t="s">
        <v>370</v>
      </c>
      <c r="C51" s="19" t="s">
        <v>173</v>
      </c>
      <c r="D51" s="39">
        <v>5315008123734</v>
      </c>
      <c r="E51" s="19" t="s">
        <v>174</v>
      </c>
      <c r="F51" s="44">
        <v>4</v>
      </c>
      <c r="G51" s="19">
        <f t="shared" si="0"/>
        <v>4</v>
      </c>
      <c r="H51" s="19" t="s">
        <v>175</v>
      </c>
    </row>
    <row r="52" spans="1:8" x14ac:dyDescent="0.2">
      <c r="A52" s="19">
        <v>43</v>
      </c>
      <c r="B52" s="6" t="s">
        <v>379</v>
      </c>
      <c r="C52" s="19" t="s">
        <v>187</v>
      </c>
      <c r="D52" s="39">
        <v>5330010076920</v>
      </c>
      <c r="E52" s="19" t="s">
        <v>170</v>
      </c>
      <c r="F52" s="39">
        <v>2</v>
      </c>
      <c r="G52" s="19">
        <f t="shared" si="0"/>
        <v>2</v>
      </c>
      <c r="H52" s="19" t="s">
        <v>188</v>
      </c>
    </row>
    <row r="53" spans="1:8" x14ac:dyDescent="0.2">
      <c r="A53" s="19">
        <v>44</v>
      </c>
      <c r="B53" s="6" t="s">
        <v>380</v>
      </c>
      <c r="C53" s="19" t="s">
        <v>169</v>
      </c>
      <c r="D53" s="39">
        <v>5330010847072</v>
      </c>
      <c r="E53" s="19" t="s">
        <v>170</v>
      </c>
      <c r="F53" s="44">
        <v>2</v>
      </c>
      <c r="G53" s="19">
        <f t="shared" si="0"/>
        <v>2</v>
      </c>
      <c r="H53" s="19" t="s">
        <v>171</v>
      </c>
    </row>
    <row r="54" spans="1:8" x14ac:dyDescent="0.2">
      <c r="A54" s="19">
        <v>45</v>
      </c>
      <c r="B54" s="6" t="s">
        <v>381</v>
      </c>
      <c r="C54" s="19" t="s">
        <v>257</v>
      </c>
      <c r="D54" s="39">
        <v>5330012542961</v>
      </c>
      <c r="E54" s="19" t="s">
        <v>258</v>
      </c>
      <c r="F54" s="19">
        <v>4</v>
      </c>
      <c r="G54" s="19">
        <f t="shared" si="0"/>
        <v>4</v>
      </c>
      <c r="H54" s="19" t="s">
        <v>259</v>
      </c>
    </row>
    <row r="55" spans="1:8" x14ac:dyDescent="0.2">
      <c r="A55" s="19">
        <v>46</v>
      </c>
      <c r="B55" s="47" t="s">
        <v>397</v>
      </c>
      <c r="C55" s="19" t="s">
        <v>70</v>
      </c>
      <c r="D55" s="39">
        <v>5331010071626</v>
      </c>
      <c r="E55" s="19" t="s">
        <v>63</v>
      </c>
      <c r="F55" s="19">
        <v>2</v>
      </c>
      <c r="G55" s="19">
        <f t="shared" si="0"/>
        <v>2</v>
      </c>
      <c r="H55" s="19" t="s">
        <v>39</v>
      </c>
    </row>
    <row r="56" spans="1:8" x14ac:dyDescent="0.2">
      <c r="A56" s="19">
        <v>47</v>
      </c>
      <c r="B56" s="47" t="s">
        <v>365</v>
      </c>
      <c r="C56" s="19" t="s">
        <v>73</v>
      </c>
      <c r="D56" s="39">
        <v>5310005319514</v>
      </c>
      <c r="E56" s="19" t="s">
        <v>74</v>
      </c>
      <c r="F56" s="44">
        <v>1</v>
      </c>
      <c r="G56" s="19">
        <f t="shared" si="0"/>
        <v>1</v>
      </c>
      <c r="H56" s="19" t="s">
        <v>40</v>
      </c>
    </row>
    <row r="57" spans="1:8" x14ac:dyDescent="0.2">
      <c r="A57" s="19">
        <v>48</v>
      </c>
      <c r="B57" s="6" t="s">
        <v>353</v>
      </c>
      <c r="C57" s="19" t="s">
        <v>244</v>
      </c>
      <c r="D57" s="39">
        <v>5305000997839</v>
      </c>
      <c r="E57" s="19" t="s">
        <v>245</v>
      </c>
      <c r="F57" s="44">
        <v>2</v>
      </c>
      <c r="G57" s="19">
        <f t="shared" si="0"/>
        <v>2</v>
      </c>
      <c r="H57" s="19" t="s">
        <v>246</v>
      </c>
    </row>
    <row r="58" spans="1:8" x14ac:dyDescent="0.2">
      <c r="A58" s="40">
        <v>49</v>
      </c>
      <c r="B58" s="48" t="s">
        <v>399</v>
      </c>
      <c r="C58" s="40" t="s">
        <v>68</v>
      </c>
      <c r="D58" s="42">
        <v>5331001661084</v>
      </c>
      <c r="E58" s="40" t="s">
        <v>63</v>
      </c>
      <c r="F58" s="45">
        <v>1</v>
      </c>
      <c r="G58" s="40">
        <f t="shared" si="0"/>
        <v>1</v>
      </c>
      <c r="H58" s="40" t="s">
        <v>39</v>
      </c>
    </row>
    <row r="59" spans="1:8" x14ac:dyDescent="0.2">
      <c r="A59" s="40">
        <v>50</v>
      </c>
      <c r="B59" s="48" t="s">
        <v>400</v>
      </c>
      <c r="C59" s="40" t="s">
        <v>71</v>
      </c>
      <c r="D59" s="42">
        <v>5331002119143</v>
      </c>
      <c r="E59" s="40" t="s">
        <v>63</v>
      </c>
      <c r="F59" s="40">
        <v>1</v>
      </c>
      <c r="G59" s="40">
        <f t="shared" si="0"/>
        <v>1</v>
      </c>
      <c r="H59" s="40" t="s">
        <v>39</v>
      </c>
    </row>
    <row r="60" spans="1:8" x14ac:dyDescent="0.2">
      <c r="A60" s="40">
        <v>51</v>
      </c>
      <c r="B60" s="48" t="s">
        <v>401</v>
      </c>
      <c r="C60" s="40" t="s">
        <v>305</v>
      </c>
      <c r="D60" s="42">
        <v>5331011060942</v>
      </c>
      <c r="E60" s="40" t="s">
        <v>63</v>
      </c>
      <c r="F60" s="40">
        <v>1</v>
      </c>
      <c r="G60" s="40">
        <f t="shared" si="0"/>
        <v>1</v>
      </c>
      <c r="H60" s="40" t="s">
        <v>39</v>
      </c>
    </row>
    <row r="61" spans="1:8" x14ac:dyDescent="0.2">
      <c r="A61" s="40">
        <v>52</v>
      </c>
      <c r="B61" s="48" t="s">
        <v>402</v>
      </c>
      <c r="C61" s="40" t="s">
        <v>78</v>
      </c>
      <c r="D61" s="42">
        <v>5315009456382</v>
      </c>
      <c r="E61" s="40" t="s">
        <v>79</v>
      </c>
      <c r="F61" s="45">
        <v>2</v>
      </c>
      <c r="G61" s="40">
        <f t="shared" si="0"/>
        <v>2</v>
      </c>
      <c r="H61" s="40" t="s">
        <v>42</v>
      </c>
    </row>
    <row r="62" spans="1:8" x14ac:dyDescent="0.2">
      <c r="A62" s="40">
        <v>53</v>
      </c>
      <c r="B62" s="48" t="s">
        <v>403</v>
      </c>
      <c r="C62" s="40" t="s">
        <v>86</v>
      </c>
      <c r="D62" s="42">
        <v>5331001661101</v>
      </c>
      <c r="E62" s="40" t="s">
        <v>63</v>
      </c>
      <c r="F62" s="45">
        <v>2</v>
      </c>
      <c r="G62" s="40">
        <f t="shared" si="0"/>
        <v>2</v>
      </c>
      <c r="H62" s="40" t="s">
        <v>44</v>
      </c>
    </row>
    <row r="63" spans="1:8" x14ac:dyDescent="0.2">
      <c r="A63" s="40">
        <v>54</v>
      </c>
      <c r="B63" s="48" t="s">
        <v>404</v>
      </c>
      <c r="C63" s="40" t="s">
        <v>117</v>
      </c>
      <c r="D63" s="42">
        <v>5331008132806</v>
      </c>
      <c r="E63" s="40" t="s">
        <v>63</v>
      </c>
      <c r="F63" s="45">
        <v>1</v>
      </c>
      <c r="G63" s="40">
        <f t="shared" si="0"/>
        <v>1</v>
      </c>
      <c r="H63" s="40" t="s">
        <v>44</v>
      </c>
    </row>
    <row r="64" spans="1:8" x14ac:dyDescent="0.2">
      <c r="A64" s="40">
        <v>55</v>
      </c>
      <c r="B64" s="48" t="s">
        <v>405</v>
      </c>
      <c r="C64" s="40" t="s">
        <v>91</v>
      </c>
      <c r="D64" s="42">
        <v>5331008357693</v>
      </c>
      <c r="E64" s="40" t="s">
        <v>63</v>
      </c>
      <c r="F64" s="45">
        <v>1</v>
      </c>
      <c r="G64" s="40">
        <f t="shared" si="0"/>
        <v>1</v>
      </c>
      <c r="H64" s="40" t="s">
        <v>44</v>
      </c>
    </row>
    <row r="65" spans="1:8" x14ac:dyDescent="0.2">
      <c r="A65" s="40">
        <v>56</v>
      </c>
      <c r="B65" s="48" t="s">
        <v>406</v>
      </c>
      <c r="C65" s="40" t="s">
        <v>119</v>
      </c>
      <c r="D65" s="42">
        <v>5365005801145</v>
      </c>
      <c r="E65" s="40" t="s">
        <v>120</v>
      </c>
      <c r="F65" s="45">
        <v>2</v>
      </c>
      <c r="G65" s="40">
        <f t="shared" si="0"/>
        <v>2</v>
      </c>
      <c r="H65" s="40" t="s">
        <v>45</v>
      </c>
    </row>
    <row r="66" spans="1:8" x14ac:dyDescent="0.2">
      <c r="A66" s="40">
        <v>57</v>
      </c>
      <c r="B66" s="48" t="s">
        <v>407</v>
      </c>
      <c r="C66" s="40" t="s">
        <v>122</v>
      </c>
      <c r="D66" s="42">
        <v>5325000452676</v>
      </c>
      <c r="E66" s="40" t="s">
        <v>35</v>
      </c>
      <c r="F66" s="45">
        <v>5</v>
      </c>
      <c r="G66" s="40">
        <f t="shared" si="0"/>
        <v>5</v>
      </c>
      <c r="H66" s="40" t="s">
        <v>46</v>
      </c>
    </row>
    <row r="67" spans="1:8" x14ac:dyDescent="0.2">
      <c r="A67" s="40">
        <v>58</v>
      </c>
      <c r="B67" s="48" t="s">
        <v>408</v>
      </c>
      <c r="C67" s="45">
        <v>218101</v>
      </c>
      <c r="D67" s="42">
        <v>5340007710045</v>
      </c>
      <c r="E67" s="40" t="s">
        <v>127</v>
      </c>
      <c r="F67" s="45">
        <v>1</v>
      </c>
      <c r="G67" s="40">
        <f t="shared" si="0"/>
        <v>1</v>
      </c>
      <c r="H67" s="40" t="s">
        <v>37</v>
      </c>
    </row>
    <row r="68" spans="1:8" x14ac:dyDescent="0.2">
      <c r="A68" s="40">
        <v>59</v>
      </c>
      <c r="B68" s="48" t="s">
        <v>409</v>
      </c>
      <c r="C68" s="45">
        <v>86231</v>
      </c>
      <c r="D68" s="42">
        <v>5355003933934</v>
      </c>
      <c r="E68" s="40" t="s">
        <v>136</v>
      </c>
      <c r="F68" s="45">
        <v>1</v>
      </c>
      <c r="G68" s="40">
        <f t="shared" si="0"/>
        <v>1</v>
      </c>
      <c r="H68" s="40" t="s">
        <v>39</v>
      </c>
    </row>
    <row r="69" spans="1:8" x14ac:dyDescent="0.2">
      <c r="A69" s="40">
        <v>60</v>
      </c>
      <c r="B69" s="48" t="s">
        <v>410</v>
      </c>
      <c r="C69" s="40" t="s">
        <v>147</v>
      </c>
      <c r="D69" s="42">
        <v>3110001980440</v>
      </c>
      <c r="E69" s="40" t="s">
        <v>148</v>
      </c>
      <c r="F69" s="45">
        <v>2</v>
      </c>
      <c r="G69" s="40">
        <f t="shared" si="0"/>
        <v>2</v>
      </c>
      <c r="H69" s="40" t="s">
        <v>149</v>
      </c>
    </row>
    <row r="70" spans="1:8" x14ac:dyDescent="0.2">
      <c r="A70" s="40">
        <v>61</v>
      </c>
      <c r="B70" s="48" t="s">
        <v>411</v>
      </c>
      <c r="C70" s="40" t="s">
        <v>151</v>
      </c>
      <c r="D70" s="42">
        <v>3110006189266</v>
      </c>
      <c r="E70" s="40" t="s">
        <v>152</v>
      </c>
      <c r="F70" s="45">
        <v>2</v>
      </c>
      <c r="G70" s="40">
        <f t="shared" si="0"/>
        <v>2</v>
      </c>
      <c r="H70" s="40" t="s">
        <v>153</v>
      </c>
    </row>
    <row r="71" spans="1:8" x14ac:dyDescent="0.2">
      <c r="A71" s="40">
        <v>62</v>
      </c>
      <c r="B71" s="48" t="s">
        <v>412</v>
      </c>
      <c r="C71" s="40" t="s">
        <v>155</v>
      </c>
      <c r="D71" s="42">
        <v>5305001775287</v>
      </c>
      <c r="E71" s="40" t="s">
        <v>52</v>
      </c>
      <c r="F71" s="45">
        <v>1</v>
      </c>
      <c r="G71" s="40">
        <f t="shared" si="0"/>
        <v>1</v>
      </c>
      <c r="H71" s="40" t="s">
        <v>156</v>
      </c>
    </row>
    <row r="72" spans="1:8" x14ac:dyDescent="0.2">
      <c r="A72" s="40">
        <v>63</v>
      </c>
      <c r="B72" s="48" t="s">
        <v>413</v>
      </c>
      <c r="C72" s="40" t="s">
        <v>158</v>
      </c>
      <c r="D72" s="42">
        <v>5310011022476</v>
      </c>
      <c r="E72" s="40" t="s">
        <v>74</v>
      </c>
      <c r="F72" s="45">
        <v>2</v>
      </c>
      <c r="G72" s="40">
        <f t="shared" si="0"/>
        <v>2</v>
      </c>
      <c r="H72" s="40" t="s">
        <v>159</v>
      </c>
    </row>
    <row r="73" spans="1:8" x14ac:dyDescent="0.2">
      <c r="A73" s="40">
        <v>64</v>
      </c>
      <c r="B73" s="48" t="s">
        <v>414</v>
      </c>
      <c r="C73" s="45">
        <v>86207</v>
      </c>
      <c r="D73" s="42">
        <v>5360011030291</v>
      </c>
      <c r="E73" s="40" t="s">
        <v>162</v>
      </c>
      <c r="F73" s="45">
        <v>1</v>
      </c>
      <c r="G73" s="40">
        <f t="shared" si="0"/>
        <v>1</v>
      </c>
      <c r="H73" s="40" t="s">
        <v>163</v>
      </c>
    </row>
    <row r="74" spans="1:8" x14ac:dyDescent="0.2">
      <c r="A74" s="40">
        <v>65</v>
      </c>
      <c r="B74" s="48" t="s">
        <v>415</v>
      </c>
      <c r="C74" s="40" t="s">
        <v>193</v>
      </c>
      <c r="D74" s="42">
        <v>5310011022475</v>
      </c>
      <c r="E74" s="40" t="s">
        <v>74</v>
      </c>
      <c r="F74" s="40">
        <v>14</v>
      </c>
      <c r="G74" s="40">
        <f t="shared" ref="G74:G101" si="1">F74*1</f>
        <v>14</v>
      </c>
      <c r="H74" s="40" t="s">
        <v>194</v>
      </c>
    </row>
    <row r="75" spans="1:8" x14ac:dyDescent="0.2">
      <c r="A75" s="40">
        <v>66</v>
      </c>
      <c r="B75" s="48" t="s">
        <v>416</v>
      </c>
      <c r="C75" s="40" t="s">
        <v>196</v>
      </c>
      <c r="D75" s="42">
        <v>5360011853319</v>
      </c>
      <c r="E75" s="40" t="s">
        <v>162</v>
      </c>
      <c r="F75" s="45">
        <v>2</v>
      </c>
      <c r="G75" s="40">
        <f t="shared" si="1"/>
        <v>2</v>
      </c>
      <c r="H75" s="40" t="s">
        <v>197</v>
      </c>
    </row>
    <row r="76" spans="1:8" x14ac:dyDescent="0.2">
      <c r="A76" s="40">
        <v>67</v>
      </c>
      <c r="B76" s="48" t="s">
        <v>417</v>
      </c>
      <c r="C76" s="45">
        <v>86235</v>
      </c>
      <c r="D76" s="42">
        <v>5360003818044</v>
      </c>
      <c r="E76" s="40" t="s">
        <v>162</v>
      </c>
      <c r="F76" s="45">
        <v>1</v>
      </c>
      <c r="G76" s="40">
        <f t="shared" si="1"/>
        <v>1</v>
      </c>
      <c r="H76" s="40" t="s">
        <v>208</v>
      </c>
    </row>
    <row r="77" spans="1:8" x14ac:dyDescent="0.2">
      <c r="A77" s="40">
        <v>68</v>
      </c>
      <c r="B77" s="48" t="s">
        <v>418</v>
      </c>
      <c r="C77" s="45">
        <v>86236</v>
      </c>
      <c r="D77" s="42">
        <v>5360011022343</v>
      </c>
      <c r="E77" s="40" t="s">
        <v>162</v>
      </c>
      <c r="F77" s="45">
        <v>1</v>
      </c>
      <c r="G77" s="40">
        <f t="shared" si="1"/>
        <v>1</v>
      </c>
      <c r="H77" s="40" t="s">
        <v>218</v>
      </c>
    </row>
    <row r="78" spans="1:8" x14ac:dyDescent="0.2">
      <c r="A78" s="40">
        <v>69</v>
      </c>
      <c r="B78" s="48" t="s">
        <v>419</v>
      </c>
      <c r="C78" s="45">
        <v>86238</v>
      </c>
      <c r="D78" s="42">
        <v>5360011022344</v>
      </c>
      <c r="E78" s="40" t="s">
        <v>162</v>
      </c>
      <c r="F78" s="45">
        <v>1</v>
      </c>
      <c r="G78" s="40">
        <f t="shared" si="1"/>
        <v>1</v>
      </c>
      <c r="H78" s="40" t="s">
        <v>224</v>
      </c>
    </row>
    <row r="79" spans="1:8" x14ac:dyDescent="0.2">
      <c r="A79" s="40">
        <v>70</v>
      </c>
      <c r="B79" s="48" t="s">
        <v>420</v>
      </c>
      <c r="C79" s="40" t="s">
        <v>226</v>
      </c>
      <c r="D79" s="42">
        <v>5360009985022</v>
      </c>
      <c r="E79" s="40" t="s">
        <v>227</v>
      </c>
      <c r="F79" s="45">
        <v>2</v>
      </c>
      <c r="G79" s="40">
        <f t="shared" si="1"/>
        <v>2</v>
      </c>
      <c r="H79" s="40" t="s">
        <v>228</v>
      </c>
    </row>
    <row r="80" spans="1:8" x14ac:dyDescent="0.2">
      <c r="A80" s="40">
        <v>71</v>
      </c>
      <c r="B80" s="48" t="s">
        <v>421</v>
      </c>
      <c r="C80" s="40" t="s">
        <v>230</v>
      </c>
      <c r="D80" s="42">
        <v>5315008111267</v>
      </c>
      <c r="E80" s="40" t="s">
        <v>174</v>
      </c>
      <c r="F80" s="45">
        <v>1</v>
      </c>
      <c r="G80" s="40">
        <f t="shared" si="1"/>
        <v>1</v>
      </c>
      <c r="H80" s="40" t="s">
        <v>231</v>
      </c>
    </row>
    <row r="81" spans="1:8" x14ac:dyDescent="0.2">
      <c r="A81" s="40">
        <v>72</v>
      </c>
      <c r="B81" s="48" t="s">
        <v>422</v>
      </c>
      <c r="C81" s="45">
        <v>86307</v>
      </c>
      <c r="D81" s="42">
        <v>5365003770614</v>
      </c>
      <c r="E81" s="40" t="s">
        <v>234</v>
      </c>
      <c r="F81" s="45">
        <v>1</v>
      </c>
      <c r="G81" s="40">
        <f t="shared" si="1"/>
        <v>1</v>
      </c>
      <c r="H81" s="40" t="s">
        <v>235</v>
      </c>
    </row>
    <row r="82" spans="1:8" x14ac:dyDescent="0.2">
      <c r="A82" s="40">
        <v>73</v>
      </c>
      <c r="B82" s="48" t="s">
        <v>423</v>
      </c>
      <c r="C82" s="40" t="s">
        <v>237</v>
      </c>
      <c r="D82" s="42">
        <v>5315003452477</v>
      </c>
      <c r="E82" s="40" t="s">
        <v>174</v>
      </c>
      <c r="F82" s="45">
        <v>1</v>
      </c>
      <c r="G82" s="40">
        <f t="shared" si="1"/>
        <v>1</v>
      </c>
      <c r="H82" s="40" t="s">
        <v>238</v>
      </c>
    </row>
    <row r="83" spans="1:8" x14ac:dyDescent="0.2">
      <c r="A83" s="40">
        <v>74</v>
      </c>
      <c r="B83" s="48" t="s">
        <v>424</v>
      </c>
      <c r="C83" s="40" t="s">
        <v>240</v>
      </c>
      <c r="D83" s="42">
        <v>5340010070933</v>
      </c>
      <c r="E83" s="40" t="s">
        <v>241</v>
      </c>
      <c r="F83" s="45">
        <v>1</v>
      </c>
      <c r="G83" s="40">
        <f t="shared" si="1"/>
        <v>1</v>
      </c>
      <c r="H83" s="40" t="s">
        <v>242</v>
      </c>
    </row>
    <row r="84" spans="1:8" x14ac:dyDescent="0.2">
      <c r="A84" s="40">
        <v>75</v>
      </c>
      <c r="B84" s="48" t="s">
        <v>425</v>
      </c>
      <c r="C84" s="40" t="s">
        <v>261</v>
      </c>
      <c r="D84" s="42">
        <v>5340002857010</v>
      </c>
      <c r="E84" s="40" t="s">
        <v>262</v>
      </c>
      <c r="F84" s="40">
        <v>2</v>
      </c>
      <c r="G84" s="40">
        <f t="shared" si="1"/>
        <v>2</v>
      </c>
      <c r="H84" s="40" t="s">
        <v>263</v>
      </c>
    </row>
    <row r="85" spans="1:8" x14ac:dyDescent="0.2">
      <c r="A85" s="40">
        <v>76</v>
      </c>
      <c r="B85" s="48" t="s">
        <v>426</v>
      </c>
      <c r="C85" s="40" t="s">
        <v>265</v>
      </c>
      <c r="D85" s="42">
        <v>5305010060296</v>
      </c>
      <c r="E85" s="40" t="s">
        <v>52</v>
      </c>
      <c r="F85" s="40">
        <v>10</v>
      </c>
      <c r="G85" s="40">
        <f t="shared" si="1"/>
        <v>10</v>
      </c>
      <c r="H85" s="40" t="s">
        <v>266</v>
      </c>
    </row>
    <row r="86" spans="1:8" x14ac:dyDescent="0.2">
      <c r="A86" s="40">
        <v>77</v>
      </c>
      <c r="B86" s="48" t="s">
        <v>427</v>
      </c>
      <c r="C86" s="40" t="s">
        <v>308</v>
      </c>
      <c r="D86" s="42">
        <v>5330013307625</v>
      </c>
      <c r="E86" s="40" t="s">
        <v>309</v>
      </c>
      <c r="F86" s="40">
        <v>2</v>
      </c>
      <c r="G86" s="40">
        <f t="shared" si="1"/>
        <v>2</v>
      </c>
      <c r="H86" s="40" t="s">
        <v>448</v>
      </c>
    </row>
    <row r="87" spans="1:8" x14ac:dyDescent="0.2">
      <c r="A87" s="40">
        <v>78</v>
      </c>
      <c r="B87" s="48" t="s">
        <v>428</v>
      </c>
      <c r="C87" s="40" t="s">
        <v>298</v>
      </c>
      <c r="D87" s="42">
        <v>5331008457434</v>
      </c>
      <c r="E87" s="40" t="s">
        <v>299</v>
      </c>
      <c r="F87" s="40">
        <v>2</v>
      </c>
      <c r="G87" s="40">
        <f t="shared" si="1"/>
        <v>2</v>
      </c>
      <c r="H87" s="40" t="s">
        <v>448</v>
      </c>
    </row>
    <row r="88" spans="1:8" x14ac:dyDescent="0.2">
      <c r="A88" s="40">
        <v>79</v>
      </c>
      <c r="B88" s="48" t="s">
        <v>429</v>
      </c>
      <c r="C88" s="40" t="s">
        <v>268</v>
      </c>
      <c r="D88" s="42">
        <v>5305000513614</v>
      </c>
      <c r="E88" s="40" t="s">
        <v>52</v>
      </c>
      <c r="F88" s="45">
        <v>1</v>
      </c>
      <c r="G88" s="40">
        <f t="shared" si="1"/>
        <v>1</v>
      </c>
      <c r="H88" s="40" t="s">
        <v>269</v>
      </c>
    </row>
    <row r="89" spans="1:8" x14ac:dyDescent="0.2">
      <c r="A89" s="40">
        <v>80</v>
      </c>
      <c r="B89" s="48" t="s">
        <v>430</v>
      </c>
      <c r="C89" s="40" t="s">
        <v>278</v>
      </c>
      <c r="D89" s="42">
        <v>5330010955761</v>
      </c>
      <c r="E89" s="40" t="s">
        <v>279</v>
      </c>
      <c r="F89" s="40">
        <v>3</v>
      </c>
      <c r="G89" s="40">
        <f t="shared" si="1"/>
        <v>3</v>
      </c>
      <c r="H89" s="40" t="s">
        <v>280</v>
      </c>
    </row>
    <row r="90" spans="1:8" x14ac:dyDescent="0.2">
      <c r="A90" s="40">
        <v>81</v>
      </c>
      <c r="B90" s="48" t="s">
        <v>431</v>
      </c>
      <c r="C90" s="40" t="s">
        <v>302</v>
      </c>
      <c r="D90" s="42">
        <v>5330012180936</v>
      </c>
      <c r="E90" s="40" t="s">
        <v>303</v>
      </c>
      <c r="F90" s="45">
        <v>1</v>
      </c>
      <c r="G90" s="40">
        <f t="shared" si="1"/>
        <v>1</v>
      </c>
      <c r="H90" s="40" t="s">
        <v>304</v>
      </c>
    </row>
    <row r="91" spans="1:8" x14ac:dyDescent="0.2">
      <c r="A91" s="40">
        <v>82</v>
      </c>
      <c r="B91" s="48" t="s">
        <v>432</v>
      </c>
      <c r="C91" s="40" t="s">
        <v>292</v>
      </c>
      <c r="D91" s="42">
        <v>5305012938676</v>
      </c>
      <c r="E91" s="40" t="s">
        <v>52</v>
      </c>
      <c r="F91" s="45">
        <v>6</v>
      </c>
      <c r="G91" s="40">
        <f t="shared" si="1"/>
        <v>6</v>
      </c>
      <c r="H91" s="40" t="s">
        <v>293</v>
      </c>
    </row>
    <row r="92" spans="1:8" x14ac:dyDescent="0.2">
      <c r="A92" s="40">
        <v>83</v>
      </c>
      <c r="B92" s="48" t="s">
        <v>433</v>
      </c>
      <c r="C92" s="40" t="s">
        <v>312</v>
      </c>
      <c r="D92" s="42">
        <v>5365003770611</v>
      </c>
      <c r="E92" s="40" t="s">
        <v>313</v>
      </c>
      <c r="F92" s="45">
        <v>1</v>
      </c>
      <c r="G92" s="40">
        <f t="shared" si="1"/>
        <v>1</v>
      </c>
      <c r="H92" s="40" t="s">
        <v>314</v>
      </c>
    </row>
    <row r="93" spans="1:8" x14ac:dyDescent="0.2">
      <c r="A93" s="40">
        <v>84</v>
      </c>
      <c r="B93" s="48" t="s">
        <v>434</v>
      </c>
      <c r="C93" s="40" t="s">
        <v>316</v>
      </c>
      <c r="D93" s="42">
        <v>5365003770613</v>
      </c>
      <c r="E93" s="40" t="s">
        <v>313</v>
      </c>
      <c r="F93" s="45">
        <v>1</v>
      </c>
      <c r="G93" s="40">
        <f t="shared" si="1"/>
        <v>1</v>
      </c>
      <c r="H93" s="40" t="s">
        <v>317</v>
      </c>
    </row>
    <row r="94" spans="1:8" x14ac:dyDescent="0.2">
      <c r="A94" s="40">
        <v>85</v>
      </c>
      <c r="B94" s="48" t="s">
        <v>435</v>
      </c>
      <c r="C94" s="40" t="s">
        <v>319</v>
      </c>
      <c r="D94" s="42">
        <v>5310003900531</v>
      </c>
      <c r="E94" s="40" t="s">
        <v>313</v>
      </c>
      <c r="F94" s="45">
        <v>1</v>
      </c>
      <c r="G94" s="40">
        <f t="shared" si="1"/>
        <v>1</v>
      </c>
      <c r="H94" s="40" t="s">
        <v>320</v>
      </c>
    </row>
    <row r="95" spans="1:8" x14ac:dyDescent="0.2">
      <c r="A95" s="40">
        <v>86</v>
      </c>
      <c r="B95" s="48" t="s">
        <v>436</v>
      </c>
      <c r="C95" s="45">
        <v>86272</v>
      </c>
      <c r="D95" s="42">
        <v>6150003440740</v>
      </c>
      <c r="E95" s="40" t="s">
        <v>323</v>
      </c>
      <c r="F95" s="45">
        <v>1</v>
      </c>
      <c r="G95" s="40">
        <f t="shared" si="1"/>
        <v>1</v>
      </c>
      <c r="H95" s="40" t="s">
        <v>324</v>
      </c>
    </row>
    <row r="96" spans="1:8" x14ac:dyDescent="0.2">
      <c r="A96" s="40">
        <v>87</v>
      </c>
      <c r="B96" s="48" t="s">
        <v>437</v>
      </c>
      <c r="C96" s="45">
        <v>85834</v>
      </c>
      <c r="D96" s="42">
        <v>5355011049808</v>
      </c>
      <c r="E96" s="40" t="s">
        <v>327</v>
      </c>
      <c r="F96" s="40">
        <v>2</v>
      </c>
      <c r="G96" s="40">
        <f t="shared" si="1"/>
        <v>2</v>
      </c>
      <c r="H96" s="40" t="s">
        <v>328</v>
      </c>
    </row>
    <row r="97" spans="1:8" x14ac:dyDescent="0.2">
      <c r="A97" s="40">
        <v>88</v>
      </c>
      <c r="B97" s="48" t="s">
        <v>438</v>
      </c>
      <c r="C97" s="40" t="s">
        <v>330</v>
      </c>
      <c r="D97" s="42">
        <v>1650003216309</v>
      </c>
      <c r="E97" s="40" t="s">
        <v>331</v>
      </c>
      <c r="F97" s="45">
        <v>1</v>
      </c>
      <c r="G97" s="40">
        <f t="shared" si="1"/>
        <v>1</v>
      </c>
      <c r="H97" s="40" t="s">
        <v>332</v>
      </c>
    </row>
    <row r="98" spans="1:8" x14ac:dyDescent="0.2">
      <c r="A98" s="40">
        <v>89</v>
      </c>
      <c r="B98" s="48" t="s">
        <v>439</v>
      </c>
      <c r="C98" s="45">
        <v>85966</v>
      </c>
      <c r="D98" s="42">
        <v>1650003175597</v>
      </c>
      <c r="E98" s="40" t="s">
        <v>335</v>
      </c>
      <c r="F98" s="45">
        <v>2</v>
      </c>
      <c r="G98" s="40">
        <f t="shared" si="1"/>
        <v>2</v>
      </c>
      <c r="H98" s="40" t="s">
        <v>336</v>
      </c>
    </row>
    <row r="99" spans="1:8" x14ac:dyDescent="0.2">
      <c r="A99" s="40">
        <v>90</v>
      </c>
      <c r="B99" s="48" t="s">
        <v>440</v>
      </c>
      <c r="C99" s="45">
        <v>86218</v>
      </c>
      <c r="D99" s="42">
        <v>1650003440792</v>
      </c>
      <c r="E99" s="40" t="s">
        <v>343</v>
      </c>
      <c r="F99" s="45">
        <v>1</v>
      </c>
      <c r="G99" s="40">
        <f t="shared" si="1"/>
        <v>1</v>
      </c>
      <c r="H99" s="40" t="s">
        <v>344</v>
      </c>
    </row>
    <row r="100" spans="1:8" x14ac:dyDescent="0.2">
      <c r="A100" s="40">
        <v>91</v>
      </c>
      <c r="B100" s="48" t="s">
        <v>441</v>
      </c>
      <c r="C100" s="40" t="s">
        <v>346</v>
      </c>
      <c r="D100" s="42">
        <v>1650003216288</v>
      </c>
      <c r="E100" s="40" t="s">
        <v>347</v>
      </c>
      <c r="F100" s="45">
        <v>1</v>
      </c>
      <c r="G100" s="40">
        <f t="shared" si="1"/>
        <v>1</v>
      </c>
      <c r="H100" s="40" t="s">
        <v>348</v>
      </c>
    </row>
    <row r="101" spans="1:8" x14ac:dyDescent="0.2">
      <c r="A101" s="40">
        <v>92</v>
      </c>
      <c r="B101" s="48" t="s">
        <v>442</v>
      </c>
      <c r="C101" s="40" t="s">
        <v>295</v>
      </c>
      <c r="D101" s="42">
        <v>5330010955759</v>
      </c>
      <c r="E101" s="40" t="s">
        <v>144</v>
      </c>
      <c r="F101" s="45">
        <v>1</v>
      </c>
      <c r="G101" s="40">
        <f t="shared" si="1"/>
        <v>1</v>
      </c>
      <c r="H101" s="40" t="s">
        <v>296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Sheet1</vt:lpstr>
      <vt:lpstr>TBDB</vt:lpstr>
      <vt:lpstr>REV A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2015-08-07T11:43:52Z</cp:lastPrinted>
  <dcterms:created xsi:type="dcterms:W3CDTF">2004-09-30T17:31:35Z</dcterms:created>
  <dcterms:modified xsi:type="dcterms:W3CDTF">2016-01-28T21:04:22Z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